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จำนวนนักเรียนแยกชั้นเพศ10 พย 60" sheetId="1" r:id="rId1"/>
    <sheet name="โรงเรียนขยายโอกาส" sheetId="2" r:id="rId2"/>
    <sheet name="โรงเรียนขนาดเล็ก" sheetId="3" r:id="rId3"/>
    <sheet name="โรงเรียนขนาดกลาง" sheetId="4" r:id="rId4"/>
    <sheet name="โรงเรียนขนาดใหญ่" sheetId="5" r:id="rId5"/>
  </sheets>
  <calcPr calcId="124519"/>
</workbook>
</file>

<file path=xl/calcChain.xml><?xml version="1.0" encoding="utf-8"?>
<calcChain xmlns="http://schemas.openxmlformats.org/spreadsheetml/2006/main">
  <c r="CH7" i="5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CH48" i="4"/>
  <c r="CG48"/>
  <c r="CF48"/>
  <c r="CE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CD33"/>
  <c r="CD48" s="1"/>
  <c r="CB33"/>
  <c r="CB48" s="1"/>
  <c r="CA33"/>
  <c r="CA48" s="1"/>
  <c r="CH43" i="3"/>
  <c r="CG43"/>
  <c r="CF43"/>
  <c r="CE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BC43"/>
  <c r="BB43"/>
  <c r="BA43"/>
  <c r="AZ43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CD24"/>
  <c r="CB24"/>
  <c r="CA24"/>
  <c r="CC24" s="1"/>
  <c r="CD10"/>
  <c r="CD43" s="1"/>
  <c r="CB10"/>
  <c r="CB43" s="1"/>
  <c r="CA10"/>
  <c r="CA43" s="1"/>
  <c r="CH26" i="2"/>
  <c r="CG26"/>
  <c r="CF26"/>
  <c r="CE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CD3"/>
  <c r="CD26" s="1"/>
  <c r="CB3"/>
  <c r="CB26" s="1"/>
  <c r="CA3"/>
  <c r="CA26" s="1"/>
  <c r="BM93" i="1"/>
  <c r="CD91"/>
  <c r="CB91"/>
  <c r="CA91"/>
  <c r="CC91" s="1"/>
  <c r="CD90"/>
  <c r="CB90"/>
  <c r="CA90"/>
  <c r="CC90" s="1"/>
  <c r="CD89"/>
  <c r="CB89"/>
  <c r="CA89"/>
  <c r="CC89" s="1"/>
  <c r="CD88"/>
  <c r="CB88"/>
  <c r="CA88"/>
  <c r="CC88" s="1"/>
  <c r="CD87"/>
  <c r="CB87"/>
  <c r="CA87"/>
  <c r="CC87" s="1"/>
  <c r="CD86"/>
  <c r="CB86"/>
  <c r="CA86"/>
  <c r="CC86" s="1"/>
  <c r="CD85"/>
  <c r="CB85"/>
  <c r="CA85"/>
  <c r="CC85" s="1"/>
  <c r="CD84"/>
  <c r="CB84"/>
  <c r="CA84"/>
  <c r="CC84" s="1"/>
  <c r="CD83"/>
  <c r="CB83"/>
  <c r="CA83"/>
  <c r="CC83" s="1"/>
  <c r="CD82"/>
  <c r="CB82"/>
  <c r="CA82"/>
  <c r="CC82" s="1"/>
  <c r="CD81"/>
  <c r="CB81"/>
  <c r="CA81"/>
  <c r="CC81" s="1"/>
  <c r="CD80"/>
  <c r="CB80"/>
  <c r="CA80"/>
  <c r="CC80" s="1"/>
  <c r="CD79"/>
  <c r="CB79"/>
  <c r="CA79"/>
  <c r="CC79" s="1"/>
  <c r="CD78"/>
  <c r="CB78"/>
  <c r="CA78"/>
  <c r="CC78" s="1"/>
  <c r="CD77"/>
  <c r="CB77"/>
  <c r="CA77"/>
  <c r="CC77" s="1"/>
  <c r="CD76"/>
  <c r="CB76"/>
  <c r="CA76"/>
  <c r="CC76" s="1"/>
  <c r="CD75"/>
  <c r="CB75"/>
  <c r="CA75"/>
  <c r="CC75" s="1"/>
  <c r="CD74"/>
  <c r="CB74"/>
  <c r="CA74"/>
  <c r="CC74" s="1"/>
  <c r="CD73"/>
  <c r="CB73"/>
  <c r="CA73"/>
  <c r="CC73" s="1"/>
  <c r="CD72"/>
  <c r="CB72"/>
  <c r="CA72"/>
  <c r="CC72" s="1"/>
  <c r="CD71"/>
  <c r="CB71"/>
  <c r="CA71"/>
  <c r="CC71" s="1"/>
  <c r="CD70"/>
  <c r="CB70"/>
  <c r="CA70"/>
  <c r="CC70" s="1"/>
  <c r="CD69"/>
  <c r="CB69"/>
  <c r="CA69"/>
  <c r="CC69" s="1"/>
  <c r="CD68"/>
  <c r="CB68"/>
  <c r="CA68"/>
  <c r="CC68" s="1"/>
  <c r="CD67"/>
  <c r="CB67"/>
  <c r="CA67"/>
  <c r="CC67" s="1"/>
  <c r="CD66"/>
  <c r="CB66"/>
  <c r="CA66"/>
  <c r="CC66" s="1"/>
  <c r="CD65"/>
  <c r="CB65"/>
  <c r="CA65"/>
  <c r="CC65" s="1"/>
  <c r="CD64"/>
  <c r="CB64"/>
  <c r="CA64"/>
  <c r="CC64" s="1"/>
  <c r="CD63"/>
  <c r="CB63"/>
  <c r="CA63"/>
  <c r="CC63" s="1"/>
  <c r="CD62"/>
  <c r="CB62"/>
  <c r="CA62"/>
  <c r="CC62" s="1"/>
  <c r="CD61"/>
  <c r="CB61"/>
  <c r="CA61"/>
  <c r="CC61" s="1"/>
  <c r="CD60"/>
  <c r="CB60"/>
  <c r="CA60"/>
  <c r="CC60" s="1"/>
  <c r="CD59"/>
  <c r="CB59"/>
  <c r="CA59"/>
  <c r="CC59" s="1"/>
  <c r="CD58"/>
  <c r="CB58"/>
  <c r="CA58"/>
  <c r="CC58" s="1"/>
  <c r="CD57"/>
  <c r="CB57"/>
  <c r="CA57"/>
  <c r="CC57" s="1"/>
  <c r="CD56"/>
  <c r="CB56"/>
  <c r="CA56"/>
  <c r="CC56" s="1"/>
  <c r="CD55"/>
  <c r="CB55"/>
  <c r="CA55"/>
  <c r="CC55" s="1"/>
  <c r="CD54"/>
  <c r="CB54"/>
  <c r="CA54"/>
  <c r="CC54" s="1"/>
  <c r="CD53"/>
  <c r="CB53"/>
  <c r="CA53"/>
  <c r="CC53" s="1"/>
  <c r="CD52"/>
  <c r="CB52"/>
  <c r="CA52"/>
  <c r="CC52" s="1"/>
  <c r="CD51"/>
  <c r="CB51"/>
  <c r="CA51"/>
  <c r="CC51" s="1"/>
  <c r="CD50"/>
  <c r="CB50"/>
  <c r="CA50"/>
  <c r="CC50" s="1"/>
  <c r="CD49"/>
  <c r="CB49"/>
  <c r="CA49"/>
  <c r="CC49" s="1"/>
  <c r="CD48"/>
  <c r="CB48"/>
  <c r="CA48"/>
  <c r="CC48" s="1"/>
  <c r="CD47"/>
  <c r="CB47"/>
  <c r="CA47"/>
  <c r="CC47" s="1"/>
  <c r="CD46"/>
  <c r="CB46"/>
  <c r="CA46"/>
  <c r="CC46" s="1"/>
  <c r="CD45"/>
  <c r="CB45"/>
  <c r="CA45"/>
  <c r="CC45" s="1"/>
  <c r="CD44"/>
  <c r="CB44"/>
  <c r="CA44"/>
  <c r="CC44" s="1"/>
  <c r="CD43"/>
  <c r="CB43"/>
  <c r="CA43"/>
  <c r="CC43" s="1"/>
  <c r="CD42"/>
  <c r="CB42"/>
  <c r="CA42"/>
  <c r="CC42" s="1"/>
  <c r="CD41"/>
  <c r="CB41"/>
  <c r="CA41"/>
  <c r="CC41" s="1"/>
  <c r="CD40"/>
  <c r="CB40"/>
  <c r="CA40"/>
  <c r="CC40" s="1"/>
  <c r="CD39"/>
  <c r="CB39"/>
  <c r="CA39"/>
  <c r="CC39" s="1"/>
  <c r="CD38"/>
  <c r="CB38"/>
  <c r="CA38"/>
  <c r="CC38" s="1"/>
  <c r="CD37"/>
  <c r="CB37"/>
  <c r="CA37"/>
  <c r="CC37" s="1"/>
  <c r="CD36"/>
  <c r="CB36"/>
  <c r="CA36"/>
  <c r="CC36" s="1"/>
  <c r="CD35"/>
  <c r="CB35"/>
  <c r="CA35"/>
  <c r="CC35" s="1"/>
  <c r="CD34"/>
  <c r="CB34"/>
  <c r="CA34"/>
  <c r="CC34" s="1"/>
  <c r="CD33"/>
  <c r="CB33"/>
  <c r="CA33"/>
  <c r="CC33" s="1"/>
  <c r="CD32"/>
  <c r="CB32"/>
  <c r="CA32"/>
  <c r="CC32" s="1"/>
  <c r="CD31"/>
  <c r="CB31"/>
  <c r="CA31"/>
  <c r="CC31" s="1"/>
  <c r="CD30"/>
  <c r="CB30"/>
  <c r="CA30"/>
  <c r="CC30" s="1"/>
  <c r="CD29"/>
  <c r="CB29"/>
  <c r="CA29"/>
  <c r="CC29" s="1"/>
  <c r="CD28"/>
  <c r="CB28"/>
  <c r="CA28"/>
  <c r="CC28" s="1"/>
  <c r="CD27"/>
  <c r="CB27"/>
  <c r="CA27"/>
  <c r="CC27" s="1"/>
  <c r="CD26"/>
  <c r="CB26"/>
  <c r="CA26"/>
  <c r="CC26" s="1"/>
  <c r="CD25"/>
  <c r="CB25"/>
  <c r="CA25"/>
  <c r="CC25" s="1"/>
  <c r="CD24"/>
  <c r="CB24"/>
  <c r="CA24"/>
  <c r="CC24" s="1"/>
  <c r="CD23"/>
  <c r="CB23"/>
  <c r="CA23"/>
  <c r="CC23" s="1"/>
  <c r="CD22"/>
  <c r="CB22"/>
  <c r="CA22"/>
  <c r="CC22" s="1"/>
  <c r="CD21"/>
  <c r="CB21"/>
  <c r="CA21"/>
  <c r="CC21" s="1"/>
  <c r="CD20"/>
  <c r="CB20"/>
  <c r="CA20"/>
  <c r="CC20" s="1"/>
  <c r="CD19"/>
  <c r="CB19"/>
  <c r="CA19"/>
  <c r="CC19" s="1"/>
  <c r="CD18"/>
  <c r="CB18"/>
  <c r="CA18"/>
  <c r="CC18" s="1"/>
  <c r="CD17"/>
  <c r="CB17"/>
  <c r="CA17"/>
  <c r="CC17" s="1"/>
  <c r="CD16"/>
  <c r="CB16"/>
  <c r="CA16"/>
  <c r="CC16" s="1"/>
  <c r="CD15"/>
  <c r="CB15"/>
  <c r="CA15"/>
  <c r="CC15" s="1"/>
  <c r="CD14"/>
  <c r="CB14"/>
  <c r="CA14"/>
  <c r="CC14" s="1"/>
  <c r="CD13"/>
  <c r="CB13"/>
  <c r="CA13"/>
  <c r="CC13" s="1"/>
  <c r="CD12"/>
  <c r="CB12"/>
  <c r="CA12"/>
  <c r="CC12" s="1"/>
  <c r="CD11"/>
  <c r="CB11"/>
  <c r="CA11"/>
  <c r="CC11" s="1"/>
  <c r="CD10"/>
  <c r="CB10"/>
  <c r="CA10"/>
  <c r="CC10" s="1"/>
  <c r="CD9"/>
  <c r="CB9"/>
  <c r="CA9"/>
  <c r="CC9" s="1"/>
  <c r="CD8"/>
  <c r="CB8"/>
  <c r="CA8"/>
  <c r="CC8" s="1"/>
  <c r="CD7"/>
  <c r="CB7"/>
  <c r="CA7"/>
  <c r="CC7" s="1"/>
  <c r="CD6"/>
  <c r="CB6"/>
  <c r="CA6"/>
  <c r="CC6" s="1"/>
  <c r="CD5"/>
  <c r="CB5"/>
  <c r="CA5"/>
  <c r="CC5" s="1"/>
  <c r="CD4"/>
  <c r="CB4"/>
  <c r="CA4"/>
  <c r="CC4" s="1"/>
  <c r="CD3"/>
  <c r="CD92" s="1"/>
  <c r="CB3"/>
  <c r="CB92" s="1"/>
  <c r="CA3"/>
  <c r="CA92" s="1"/>
  <c r="CC3" l="1"/>
  <c r="CC92" s="1"/>
  <c r="CC3" i="2"/>
  <c r="CC26" s="1"/>
  <c r="CC10" i="3"/>
  <c r="CC43" s="1"/>
  <c r="CC33" i="4"/>
  <c r="CC48" s="1"/>
</calcChain>
</file>

<file path=xl/sharedStrings.xml><?xml version="1.0" encoding="utf-8"?>
<sst xmlns="http://schemas.openxmlformats.org/spreadsheetml/2006/main" count="842" uniqueCount="186">
  <si>
    <t>จำนวนนักเรียนแยกชั้น เพศ ห้องเรียน ภาคเรียนที่ 2 ปีการศึกษา 2560</t>
  </si>
  <si>
    <t>โรงเรียนขนาดเล็ก และจำนวนนักเรียนแยกชั้น เพศ ห้องเรียน ภาคเรียนที่ 2 ปีการศึกษา 2560</t>
  </si>
  <si>
    <t>โรงเรียนขยายโอกาส และจำนวนนักเรียนแยกชั้น เพศ ห้องเรียน ภาคเรียนที่ 2 ปีการศึกษา 2560</t>
  </si>
  <si>
    <t>ที่</t>
  </si>
  <si>
    <t>รหัสโรงเรียน 
smis 
8 หลัก</t>
  </si>
  <si>
    <t>รหัสโรงเรียน
percode
 6หลัก</t>
  </si>
  <si>
    <t>รหัสโรงเรียน
กระทรวง
 10 หลัก</t>
  </si>
  <si>
    <t>ชื่อโรงเรียน</t>
  </si>
  <si>
    <t>อำเภอ</t>
  </si>
  <si>
    <t>อ.3 ขวบ 
ชาย</t>
  </si>
  <si>
    <t>รหัสโรงเรียน
 percode
 6หลัก</t>
  </si>
  <si>
    <t>อ.3 ขวบ 
หญิง</t>
  </si>
  <si>
    <t>รวมอ.
3ขวบ</t>
  </si>
  <si>
    <t>อ.3 ขวบ 
ห้อง</t>
  </si>
  <si>
    <t>อ.1 
ชาย</t>
  </si>
  <si>
    <t>อ.1
หญิง</t>
  </si>
  <si>
    <t>รวม
อ.1</t>
  </si>
  <si>
    <t>อ.1 
ห้อง</t>
  </si>
  <si>
    <t>อ.2
ชาย</t>
  </si>
  <si>
    <t>อ.2
หญิง</t>
  </si>
  <si>
    <t>รวม 
อ.2</t>
  </si>
  <si>
    <t>อ.2 
ห้อง</t>
  </si>
  <si>
    <t>รวมก่อน
ประถม ชาย</t>
  </si>
  <si>
    <t>รวมก่อน
ประถม หญิง</t>
  </si>
  <si>
    <t>รวมก่อน
ประถม</t>
  </si>
  <si>
    <t>รวมห้อง
ก่อนประถม</t>
  </si>
  <si>
    <t>ป.1
ชาย</t>
  </si>
  <si>
    <t>ป.1
หญิง</t>
  </si>
  <si>
    <t>รวม
ป.1</t>
  </si>
  <si>
    <t>ป.1
ห้อง</t>
  </si>
  <si>
    <t>ป.2
ชาย</t>
  </si>
  <si>
    <t>ป.2
หญิง</t>
  </si>
  <si>
    <t>รวม
ป.2</t>
  </si>
  <si>
    <t>ป.2
ห้อง</t>
  </si>
  <si>
    <t>ป.3
ชาย</t>
  </si>
  <si>
    <t>ป.3
หญิง</t>
  </si>
  <si>
    <t>รวม
ป.3</t>
  </si>
  <si>
    <t>ป.3
ห้อง</t>
  </si>
  <si>
    <t>ป.4
ชาย</t>
  </si>
  <si>
    <t>ป.4
หญิง</t>
  </si>
  <si>
    <t>รวม
ป.4</t>
  </si>
  <si>
    <t>ป.4
ห้อง</t>
  </si>
  <si>
    <t>ป.5
ชาย</t>
  </si>
  <si>
    <t>ป.5
หญิง</t>
  </si>
  <si>
    <t>รวม
ป.5</t>
  </si>
  <si>
    <t>ป.5
ห้อง</t>
  </si>
  <si>
    <t>ป.6
ชาย</t>
  </si>
  <si>
    <t>ป.6
หญิง</t>
  </si>
  <si>
    <t>รวม
ป.6</t>
  </si>
  <si>
    <t>ป.6
ห้อง</t>
  </si>
  <si>
    <t>รวม
ประถมชาย</t>
  </si>
  <si>
    <t>รวม
ประถมหญิง</t>
  </si>
  <si>
    <t>รวม
ประถม</t>
  </si>
  <si>
    <t>รวมห้อง
ประถม</t>
  </si>
  <si>
    <t>ม.1
ชาย</t>
  </si>
  <si>
    <t>ม.1
หญิง</t>
  </si>
  <si>
    <t>รวม
ม.1</t>
  </si>
  <si>
    <t>ม.1
ห้อง</t>
  </si>
  <si>
    <t>ม.2
ชาย</t>
  </si>
  <si>
    <t>ม.2
หญิง</t>
  </si>
  <si>
    <t>รวม
ม.2</t>
  </si>
  <si>
    <t>ม.2
ห้อง</t>
  </si>
  <si>
    <t>ม.3
ชาย</t>
  </si>
  <si>
    <t>ม.3
หญิง</t>
  </si>
  <si>
    <t>รวม
ม.3</t>
  </si>
  <si>
    <t>ม.3
ห้อง</t>
  </si>
  <si>
    <t>รวม
ม.ต้น ชาย</t>
  </si>
  <si>
    <t>รวม
ม.ต้น หญิง</t>
  </si>
  <si>
    <t>รวม
ม.ต้น</t>
  </si>
  <si>
    <t>รวม
ห้องม.ต้น</t>
  </si>
  <si>
    <t>ม.4
ชาย</t>
  </si>
  <si>
    <t>ม.4
หญิง</t>
  </si>
  <si>
    <t>รวม
ม.4</t>
  </si>
  <si>
    <t>ม.4
ห้อง</t>
  </si>
  <si>
    <t>ม.5
ชาย</t>
  </si>
  <si>
    <t>ม.5
หญิง</t>
  </si>
  <si>
    <t>รวม
ม.5</t>
  </si>
  <si>
    <t>ม.5
ห้อง</t>
  </si>
  <si>
    <t>ม.6
ชาย</t>
  </si>
  <si>
    <t>ม.6
หญิง</t>
  </si>
  <si>
    <t>รวม
ม.6</t>
  </si>
  <si>
    <t>ม.6
ห้อง</t>
  </si>
  <si>
    <t>รวม 
ม.ปลาย 
ชาย</t>
  </si>
  <si>
    <t>รวม 
ม.ปลาย 
หญิง</t>
  </si>
  <si>
    <t xml:space="preserve">รวม 
ม.ปลาย </t>
  </si>
  <si>
    <t>รวมห้อง 
ม.ปลาย</t>
  </si>
  <si>
    <t>รวม
ทั้งหมด 
ชาย</t>
  </si>
  <si>
    <t>รวม
ทั้งหมด
 หญิง</t>
  </si>
  <si>
    <t>รวม
ทั้งหมด</t>
  </si>
  <si>
    <t>รวม
ห้อง
ทั้งหมด</t>
  </si>
  <si>
    <t>บ้านหนองกระทิง</t>
  </si>
  <si>
    <t>กุยบุรี</t>
  </si>
  <si>
    <t>อนุบาลกุยบุรี(วัดวังยาว)</t>
  </si>
  <si>
    <t>บ้านบน</t>
  </si>
  <si>
    <t>บ้านหนองหมู</t>
  </si>
  <si>
    <t>บ้านหนองบัว</t>
  </si>
  <si>
    <t>บ้านปากเหมือง</t>
  </si>
  <si>
    <t>วัดกุยบุรี</t>
  </si>
  <si>
    <t>วัดดอนยายหนู</t>
  </si>
  <si>
    <t>บ้านเขาแดง</t>
  </si>
  <si>
    <t>บ้านดอนกลาง</t>
  </si>
  <si>
    <t>บ้านหนองเกด</t>
  </si>
  <si>
    <t>วัดทุ่งน้อย</t>
  </si>
  <si>
    <t>บ้านตำหรุ(วิงประชาสงเคราะห์)</t>
  </si>
  <si>
    <t>ปราณบุรี</t>
  </si>
  <si>
    <t>บ้านดอนบ่อกุ่ม</t>
  </si>
  <si>
    <t>บ้านหนองหอย</t>
  </si>
  <si>
    <t>บ้านหนองยิงหมี</t>
  </si>
  <si>
    <t>สามแยกป่าถล่ม</t>
  </si>
  <si>
    <t>บ้านห้วยมงคล</t>
  </si>
  <si>
    <t>หัวหิน</t>
  </si>
  <si>
    <t>บ้านสามกระทาย</t>
  </si>
  <si>
    <t>บ้านหนองเตาปูน</t>
  </si>
  <si>
    <t>บ้านหนองพรานพุก</t>
  </si>
  <si>
    <t>บ้านทับใต้</t>
  </si>
  <si>
    <t>บ้านสำโหรง</t>
  </si>
  <si>
    <t>บ้านห้วยไคร้</t>
  </si>
  <si>
    <t>ดี.มากาเร็ตฟุลเลอร์</t>
  </si>
  <si>
    <t>บ้านเนินพยอม</t>
  </si>
  <si>
    <t>ชลประทานปราณบุรีสาขาบ้านวังปลา</t>
  </si>
  <si>
    <t>โรตารี่กรุงเทพ</t>
  </si>
  <si>
    <t>บ้านหนองกา</t>
  </si>
  <si>
    <t>อานันท์</t>
  </si>
  <si>
    <t>บ้านวังยาว</t>
  </si>
  <si>
    <t>บ้านหนองตะเภา</t>
  </si>
  <si>
    <t>ชลประทานปราณบุรี</t>
  </si>
  <si>
    <t>บ้านสามร้อยยอด(บุญรักอุทิศ)</t>
  </si>
  <si>
    <t>สามร้อยยอด</t>
  </si>
  <si>
    <t>บ้านห้วยพลับ</t>
  </si>
  <si>
    <t>บ้านหนองจิก</t>
  </si>
  <si>
    <t>บ้านวังวน(ชูชีพ-สนิทพลอยน้อยอุปถัมภ์)</t>
  </si>
  <si>
    <t>บ้านศาลาลัย</t>
  </si>
  <si>
    <t>บ้านวังข่อย</t>
  </si>
  <si>
    <t>บ้านหนองขาม(สันติกาญจน์ราษฎร์บำรุง)</t>
  </si>
  <si>
    <t>บ้านหนองไผ่</t>
  </si>
  <si>
    <t>บ้านลาดวิถี</t>
  </si>
  <si>
    <t>บ้านเนินพยอมสาขาบึงนคร</t>
  </si>
  <si>
    <t>บ้านหนองคาง</t>
  </si>
  <si>
    <t>บ้านหนองกระทุ่ม</t>
  </si>
  <si>
    <t>บ้านหนองหญ้าปล้อง</t>
  </si>
  <si>
    <t>บ้านดอนมะขาม</t>
  </si>
  <si>
    <t>บ้านพุน้อย</t>
  </si>
  <si>
    <t>บ้านคอกช้างพัฒนา</t>
  </si>
  <si>
    <t>ละเมาะ</t>
  </si>
  <si>
    <t>บ้านหนองซอ</t>
  </si>
  <si>
    <t>บ้านป่าถล่ม</t>
  </si>
  <si>
    <t>บ้านหนองคร้า</t>
  </si>
  <si>
    <t>บ้านวังโบสถ์</t>
  </si>
  <si>
    <t>บ้านไร่เก่าสามร้อยยอด</t>
  </si>
  <si>
    <t>รวม</t>
  </si>
  <si>
    <t>บ้านเกาะไผ่</t>
  </si>
  <si>
    <t>บ้านสิบสองหุ้น</t>
  </si>
  <si>
    <t>บ้านหนองไทร</t>
  </si>
  <si>
    <t>บ้านหนองเป่าปี่</t>
  </si>
  <si>
    <t>บ้านรวมไทย</t>
  </si>
  <si>
    <t>บ้านเนินกรวด</t>
  </si>
  <si>
    <t>บ้านเกาะนาน้อย</t>
  </si>
  <si>
    <t>บ้านโป่งกะสัง</t>
  </si>
  <si>
    <t>บ้านเขาโป่ง</t>
  </si>
  <si>
    <t>วัดเกษตรกันทราราม</t>
  </si>
  <si>
    <t>บ้านบางปู</t>
  </si>
  <si>
    <t>บ้านยางชุม</t>
  </si>
  <si>
    <t>บ้านใหม่</t>
  </si>
  <si>
    <t>บ้านพุใหญ่</t>
  </si>
  <si>
    <t>บ้านหนองข้าวเหนียว</t>
  </si>
  <si>
    <t>บ้านไร่บน</t>
  </si>
  <si>
    <t>บ้านหาดขาม</t>
  </si>
  <si>
    <t>วัดนาห้วย</t>
  </si>
  <si>
    <t>อนุบาลปราณบุรี(บ้านเมืองเก่า)</t>
  </si>
  <si>
    <t>บ้านปากน้ำปราณ</t>
  </si>
  <si>
    <t>โรงเรียนขนาดกลาง และจำนวนนักเรียนแยกชั้น เพศ ห้องเรียน ภาคเรียนที่ 2 ปีการศึกษา 2560</t>
  </si>
  <si>
    <t>บ้านปรือน้อย</t>
  </si>
  <si>
    <t>บ้านวังก์พง(รัฐราษฏร์บำรุง)มิตรภาพที่158</t>
  </si>
  <si>
    <t>โรงเรียนขนาดใหญ่ และจำนวนนักเรียนแยกชั้น เพศ ห้องเรียน ภาคเรียนที่ 2 ปีการศึกษา 2560</t>
  </si>
  <si>
    <t>บ้านหนองตาเย็น</t>
  </si>
  <si>
    <t>บ้านทุ่งยาว</t>
  </si>
  <si>
    <t>บ้านหนองพลับ</t>
  </si>
  <si>
    <t>บ้านห้วยไทรงาม</t>
  </si>
  <si>
    <t>วไลย</t>
  </si>
  <si>
    <t>อนุบาลหัวหิน(บ้านหนองขอน)</t>
  </si>
  <si>
    <t>บ้านหนองเหียง</t>
  </si>
  <si>
    <t>บ้านหนองน้ำกลัด</t>
  </si>
  <si>
    <t>อนุบาลสามร้อยยอด(บ้านหนองแก)</t>
  </si>
  <si>
    <t>บ้านนาวัลเปรียง</t>
  </si>
  <si>
    <t>บ้านหัวตาลแถว</t>
  </si>
  <si>
    <t>นเรศวรห้วยผึ้ง</t>
  </si>
</sst>
</file>

<file path=xl/styles.xml><?xml version="1.0" encoding="utf-8"?>
<styleSheet xmlns="http://schemas.openxmlformats.org/spreadsheetml/2006/main">
  <fonts count="8">
    <font>
      <sz val="10"/>
      <color rgb="FF000000"/>
      <name val="Tahoma"/>
    </font>
    <font>
      <b/>
      <sz val="16"/>
      <color rgb="FF000000"/>
      <name val="Th sarabunpsk"/>
    </font>
    <font>
      <sz val="10"/>
      <name val="Tahoma"/>
    </font>
    <font>
      <b/>
      <sz val="16"/>
      <name val="Th sarabunpsk"/>
    </font>
    <font>
      <sz val="16"/>
      <name val="Th sarabunpsk"/>
    </font>
    <font>
      <sz val="16"/>
      <color rgb="FF000000"/>
      <name val="Th sarabunpsk"/>
    </font>
    <font>
      <sz val="10"/>
      <name val="Tahoma"/>
    </font>
    <font>
      <b/>
      <sz val="16"/>
      <color rgb="FFFFFFFF"/>
      <name val="Th sarabunpsk"/>
    </font>
  </fonts>
  <fills count="22">
    <fill>
      <patternFill patternType="none"/>
    </fill>
    <fill>
      <patternFill patternType="gray125"/>
    </fill>
    <fill>
      <patternFill patternType="solid">
        <fgColor rgb="FFCC99FF"/>
        <bgColor rgb="FFCC99FF"/>
      </patternFill>
    </fill>
    <fill>
      <patternFill patternType="solid">
        <fgColor rgb="FFFFC000"/>
        <bgColor rgb="FFFFC000"/>
      </patternFill>
    </fill>
    <fill>
      <patternFill patternType="solid">
        <fgColor rgb="FFFFFF99"/>
        <bgColor rgb="FFFFFF99"/>
      </patternFill>
    </fill>
    <fill>
      <patternFill patternType="solid">
        <fgColor rgb="FFDADADA"/>
        <bgColor rgb="FFDADADA"/>
      </patternFill>
    </fill>
    <fill>
      <patternFill patternType="solid">
        <fgColor rgb="FFD0CECE"/>
        <bgColor rgb="FFD0CECE"/>
      </patternFill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FFCCFF"/>
        <bgColor rgb="FFFFCCFF"/>
      </patternFill>
    </fill>
    <fill>
      <patternFill patternType="solid">
        <fgColor rgb="FFFF66FF"/>
        <bgColor rgb="FFFF66FF"/>
      </patternFill>
    </fill>
    <fill>
      <patternFill patternType="solid">
        <fgColor rgb="FFFF7C80"/>
        <bgColor rgb="FFFF7C80"/>
      </patternFill>
    </fill>
    <fill>
      <patternFill patternType="solid">
        <fgColor rgb="FFC5E0B3"/>
        <bgColor rgb="FFC5E0B3"/>
      </patternFill>
    </fill>
    <fill>
      <patternFill patternType="solid">
        <fgColor rgb="FF92D050"/>
        <bgColor rgb="FF92D050"/>
      </patternFill>
    </fill>
    <fill>
      <patternFill patternType="solid">
        <fgColor rgb="FFA8D08D"/>
        <bgColor rgb="FFA8D08D"/>
      </patternFill>
    </fill>
    <fill>
      <patternFill patternType="solid">
        <fgColor rgb="FF8EAADB"/>
        <bgColor rgb="FF8EAADB"/>
      </patternFill>
    </fill>
    <fill>
      <patternFill patternType="solid">
        <fgColor rgb="FF660033"/>
        <bgColor rgb="FF660033"/>
      </patternFill>
    </fill>
    <fill>
      <patternFill patternType="solid">
        <fgColor rgb="FF66FFFF"/>
        <bgColor rgb="FF66FFFF"/>
      </patternFill>
    </fill>
    <fill>
      <patternFill patternType="solid">
        <fgColor rgb="FFFFFF00"/>
        <bgColor rgb="FFFFFF00"/>
      </patternFill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FF00FF"/>
        <bgColor rgb="FFFF00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/>
    <xf numFmtId="0" fontId="4" fillId="11" borderId="1" xfId="0" applyFont="1" applyFill="1" applyBorder="1"/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1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5" fillId="13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4" fillId="14" borderId="1" xfId="0" applyFont="1" applyFill="1" applyBorder="1"/>
    <xf numFmtId="0" fontId="5" fillId="14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7" fillId="16" borderId="6" xfId="0" applyFont="1" applyFill="1" applyBorder="1" applyAlignment="1">
      <alignment horizontal="center"/>
    </xf>
    <xf numFmtId="0" fontId="2" fillId="0" borderId="7" xfId="0" applyFont="1" applyBorder="1"/>
    <xf numFmtId="0" fontId="4" fillId="12" borderId="2" xfId="0" applyFont="1" applyFill="1" applyBorder="1" applyAlignment="1">
      <alignment horizontal="center"/>
    </xf>
    <xf numFmtId="0" fontId="2" fillId="0" borderId="8" xfId="0" applyFont="1" applyBorder="1"/>
    <xf numFmtId="0" fontId="3" fillId="0" borderId="0" xfId="0" applyFont="1"/>
    <xf numFmtId="0" fontId="4" fillId="17" borderId="1" xfId="0" applyFont="1" applyFill="1" applyBorder="1"/>
    <xf numFmtId="0" fontId="5" fillId="17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/>
    </xf>
    <xf numFmtId="0" fontId="2" fillId="0" borderId="9" xfId="0" applyFont="1" applyBorder="1"/>
    <xf numFmtId="0" fontId="4" fillId="17" borderId="2" xfId="0" applyFont="1" applyFill="1" applyBorder="1" applyAlignment="1">
      <alignment horizontal="center"/>
    </xf>
    <xf numFmtId="0" fontId="4" fillId="12" borderId="1" xfId="0" applyFont="1" applyFill="1" applyBorder="1" applyAlignment="1"/>
    <xf numFmtId="0" fontId="3" fillId="2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19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21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0" borderId="4" xfId="0" applyFont="1" applyBorder="1"/>
    <xf numFmtId="0" fontId="6" fillId="0" borderId="10" xfId="0" applyFont="1" applyBorder="1"/>
    <xf numFmtId="0" fontId="3" fillId="15" borderId="3" xfId="0" applyFont="1" applyFill="1" applyBorder="1" applyAlignment="1">
      <alignment horizontal="center"/>
    </xf>
    <xf numFmtId="0" fontId="6" fillId="0" borderId="5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H94"/>
  <sheetViews>
    <sheetView tabSelected="1" workbookViewId="0">
      <pane xSplit="5" topLeftCell="F1" activePane="topRight" state="frozen"/>
      <selection pane="topRight" activeCell="F4" sqref="F4"/>
    </sheetView>
  </sheetViews>
  <sheetFormatPr defaultColWidth="14.42578125" defaultRowHeight="15" customHeight="1"/>
  <cols>
    <col min="1" max="1" width="3.28515625" customWidth="1"/>
    <col min="2" max="2" width="11.85546875" customWidth="1"/>
    <col min="3" max="3" width="11.28515625" customWidth="1"/>
    <col min="4" max="4" width="12.42578125" customWidth="1"/>
    <col min="5" max="5" width="35.28515625" customWidth="1"/>
    <col min="6" max="6" width="14.42578125" customWidth="1"/>
    <col min="7" max="8" width="8.5703125" customWidth="1"/>
    <col min="9" max="9" width="5.85546875" customWidth="1"/>
    <col min="10" max="10" width="8.5703125" customWidth="1"/>
    <col min="11" max="11" width="4.42578125" customWidth="1"/>
    <col min="12" max="12" width="5" customWidth="1"/>
    <col min="13" max="13" width="5.5703125" customWidth="1"/>
    <col min="14" max="15" width="4.42578125" customWidth="1"/>
    <col min="16" max="16" width="5" customWidth="1"/>
    <col min="17" max="17" width="5.5703125" customWidth="1"/>
    <col min="18" max="18" width="4.42578125" customWidth="1"/>
    <col min="19" max="19" width="10.7109375" customWidth="1"/>
    <col min="20" max="20" width="11.42578125" customWidth="1"/>
    <col min="21" max="21" width="7.85546875" customWidth="1"/>
    <col min="22" max="22" width="10.42578125" customWidth="1"/>
    <col min="23" max="23" width="4.42578125" customWidth="1"/>
    <col min="24" max="24" width="5" customWidth="1"/>
    <col min="25" max="25" width="5.5703125" customWidth="1"/>
    <col min="26" max="27" width="4.42578125" customWidth="1"/>
    <col min="28" max="28" width="5" customWidth="1"/>
    <col min="29" max="29" width="5.5703125" customWidth="1"/>
    <col min="30" max="31" width="4.42578125" customWidth="1"/>
    <col min="32" max="32" width="5" customWidth="1"/>
    <col min="33" max="33" width="5.5703125" customWidth="1"/>
    <col min="34" max="35" width="4.42578125" customWidth="1"/>
    <col min="36" max="36" width="5" customWidth="1"/>
    <col min="37" max="37" width="5.5703125" customWidth="1"/>
    <col min="38" max="39" width="4.42578125" customWidth="1"/>
    <col min="40" max="40" width="5" customWidth="1"/>
    <col min="41" max="41" width="5.5703125" customWidth="1"/>
    <col min="42" max="43" width="4.42578125" customWidth="1"/>
    <col min="44" max="44" width="5" customWidth="1"/>
    <col min="45" max="45" width="5.5703125" customWidth="1"/>
    <col min="46" max="46" width="4.42578125" customWidth="1"/>
    <col min="47" max="47" width="10.140625" customWidth="1"/>
    <col min="48" max="48" width="10.7109375" customWidth="1"/>
    <col min="49" max="49" width="9.85546875" customWidth="1"/>
    <col min="50" max="50" width="7.7109375" customWidth="1"/>
    <col min="51" max="51" width="4.42578125" customWidth="1"/>
    <col min="52" max="52" width="5" customWidth="1"/>
    <col min="53" max="55" width="4.42578125" customWidth="1"/>
    <col min="56" max="56" width="5" customWidth="1"/>
    <col min="57" max="59" width="4.42578125" customWidth="1"/>
    <col min="60" max="60" width="5" customWidth="1"/>
    <col min="61" max="62" width="4.42578125" customWidth="1"/>
    <col min="63" max="63" width="9.140625" customWidth="1"/>
    <col min="64" max="64" width="9.7109375" customWidth="1"/>
    <col min="65" max="65" width="5.5703125" customWidth="1"/>
    <col min="66" max="66" width="8.7109375" customWidth="1"/>
    <col min="67" max="67" width="4.28515625" customWidth="1"/>
    <col min="68" max="68" width="5" customWidth="1"/>
    <col min="69" max="69" width="4.28515625" customWidth="1"/>
    <col min="70" max="70" width="4.42578125" customWidth="1"/>
    <col min="71" max="71" width="4.28515625" customWidth="1"/>
    <col min="72" max="72" width="5" customWidth="1"/>
    <col min="73" max="73" width="4.28515625" customWidth="1"/>
    <col min="74" max="74" width="4.42578125" customWidth="1"/>
    <col min="75" max="75" width="4.28515625" customWidth="1"/>
    <col min="76" max="76" width="5" customWidth="1"/>
    <col min="77" max="77" width="4.28515625" customWidth="1"/>
    <col min="78" max="78" width="4.42578125" customWidth="1"/>
    <col min="79" max="80" width="8" customWidth="1"/>
    <col min="81" max="81" width="7.42578125" customWidth="1"/>
    <col min="82" max="82" width="8.28515625" customWidth="1"/>
    <col min="83" max="83" width="7.7109375" customWidth="1"/>
    <col min="84" max="86" width="7" customWidth="1"/>
  </cols>
  <sheetData>
    <row r="1" spans="1:86" ht="2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ht="84">
      <c r="A2" s="4" t="s">
        <v>3</v>
      </c>
      <c r="B2" s="5" t="s">
        <v>4</v>
      </c>
      <c r="C2" s="5" t="s">
        <v>10</v>
      </c>
      <c r="D2" s="5" t="s">
        <v>6</v>
      </c>
      <c r="E2" s="4" t="s">
        <v>7</v>
      </c>
      <c r="F2" s="4" t="s">
        <v>8</v>
      </c>
      <c r="G2" s="6" t="s">
        <v>9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6" t="s">
        <v>18</v>
      </c>
      <c r="P2" s="6" t="s">
        <v>19</v>
      </c>
      <c r="Q2" s="6" t="s">
        <v>20</v>
      </c>
      <c r="R2" s="6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8" t="s">
        <v>26</v>
      </c>
      <c r="X2" s="8" t="s">
        <v>27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33</v>
      </c>
      <c r="AE2" s="8" t="s">
        <v>34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9" t="s">
        <v>50</v>
      </c>
      <c r="AV2" s="9" t="s">
        <v>51</v>
      </c>
      <c r="AW2" s="9" t="s">
        <v>52</v>
      </c>
      <c r="AX2" s="9" t="s">
        <v>53</v>
      </c>
      <c r="AY2" s="10" t="s">
        <v>54</v>
      </c>
      <c r="AZ2" s="10" t="s">
        <v>55</v>
      </c>
      <c r="BA2" s="10" t="s">
        <v>56</v>
      </c>
      <c r="BB2" s="10" t="s">
        <v>57</v>
      </c>
      <c r="BC2" s="10" t="s">
        <v>58</v>
      </c>
      <c r="BD2" s="10" t="s">
        <v>59</v>
      </c>
      <c r="BE2" s="10" t="s">
        <v>60</v>
      </c>
      <c r="BF2" s="10" t="s">
        <v>61</v>
      </c>
      <c r="BG2" s="10" t="s">
        <v>62</v>
      </c>
      <c r="BH2" s="10" t="s">
        <v>63</v>
      </c>
      <c r="BI2" s="10" t="s">
        <v>64</v>
      </c>
      <c r="BJ2" s="10" t="s">
        <v>65</v>
      </c>
      <c r="BK2" s="11" t="s">
        <v>66</v>
      </c>
      <c r="BL2" s="11" t="s">
        <v>67</v>
      </c>
      <c r="BM2" s="11" t="s">
        <v>68</v>
      </c>
      <c r="BN2" s="11" t="s">
        <v>69</v>
      </c>
      <c r="BO2" s="12" t="s">
        <v>70</v>
      </c>
      <c r="BP2" s="12" t="s">
        <v>71</v>
      </c>
      <c r="BQ2" s="12" t="s">
        <v>72</v>
      </c>
      <c r="BR2" s="12" t="s">
        <v>73</v>
      </c>
      <c r="BS2" s="12" t="s">
        <v>74</v>
      </c>
      <c r="BT2" s="12" t="s">
        <v>75</v>
      </c>
      <c r="BU2" s="12" t="s">
        <v>76</v>
      </c>
      <c r="BV2" s="12" t="s">
        <v>77</v>
      </c>
      <c r="BW2" s="12" t="s">
        <v>78</v>
      </c>
      <c r="BX2" s="12" t="s">
        <v>79</v>
      </c>
      <c r="BY2" s="12" t="s">
        <v>80</v>
      </c>
      <c r="BZ2" s="12" t="s">
        <v>81</v>
      </c>
      <c r="CA2" s="13" t="s">
        <v>82</v>
      </c>
      <c r="CB2" s="13" t="s">
        <v>83</v>
      </c>
      <c r="CC2" s="13" t="s">
        <v>84</v>
      </c>
      <c r="CD2" s="13" t="s">
        <v>85</v>
      </c>
      <c r="CE2" s="14" t="s">
        <v>86</v>
      </c>
      <c r="CF2" s="14" t="s">
        <v>87</v>
      </c>
      <c r="CG2" s="14" t="s">
        <v>88</v>
      </c>
      <c r="CH2" s="14" t="s">
        <v>89</v>
      </c>
    </row>
    <row r="3" spans="1:86" ht="21">
      <c r="A3" s="15">
        <v>1</v>
      </c>
      <c r="B3" s="17">
        <v>77020001</v>
      </c>
      <c r="C3" s="18">
        <v>280054</v>
      </c>
      <c r="D3" s="18">
        <v>1077280054</v>
      </c>
      <c r="E3" s="15" t="s">
        <v>90</v>
      </c>
      <c r="F3" s="15" t="s">
        <v>91</v>
      </c>
      <c r="G3" s="27">
        <v>2</v>
      </c>
      <c r="H3" s="27">
        <v>3</v>
      </c>
      <c r="I3" s="27">
        <v>5</v>
      </c>
      <c r="J3" s="27">
        <v>1</v>
      </c>
      <c r="K3" s="27">
        <v>4</v>
      </c>
      <c r="L3" s="27">
        <v>2</v>
      </c>
      <c r="M3" s="27">
        <v>6</v>
      </c>
      <c r="N3" s="27">
        <v>1</v>
      </c>
      <c r="O3" s="27">
        <v>3</v>
      </c>
      <c r="P3" s="27">
        <v>2</v>
      </c>
      <c r="Q3" s="27">
        <v>5</v>
      </c>
      <c r="R3" s="27">
        <v>1</v>
      </c>
      <c r="S3" s="24">
        <v>9</v>
      </c>
      <c r="T3" s="24">
        <v>7</v>
      </c>
      <c r="U3" s="24">
        <v>16</v>
      </c>
      <c r="V3" s="24">
        <v>3</v>
      </c>
      <c r="W3" s="27">
        <v>5</v>
      </c>
      <c r="X3" s="27">
        <v>1</v>
      </c>
      <c r="Y3" s="27">
        <v>6</v>
      </c>
      <c r="Z3" s="27">
        <v>1</v>
      </c>
      <c r="AA3" s="27">
        <v>2</v>
      </c>
      <c r="AB3" s="27">
        <v>3</v>
      </c>
      <c r="AC3" s="27">
        <v>5</v>
      </c>
      <c r="AD3" s="27">
        <v>1</v>
      </c>
      <c r="AE3" s="27">
        <v>1</v>
      </c>
      <c r="AF3" s="27">
        <v>5</v>
      </c>
      <c r="AG3" s="27">
        <v>6</v>
      </c>
      <c r="AH3" s="27">
        <v>1</v>
      </c>
      <c r="AI3" s="27">
        <v>2</v>
      </c>
      <c r="AJ3" s="27">
        <v>3</v>
      </c>
      <c r="AK3" s="27">
        <v>5</v>
      </c>
      <c r="AL3" s="27">
        <v>1</v>
      </c>
      <c r="AM3" s="27">
        <v>1</v>
      </c>
      <c r="AN3" s="27">
        <v>1</v>
      </c>
      <c r="AO3" s="27">
        <v>2</v>
      </c>
      <c r="AP3" s="27">
        <v>1</v>
      </c>
      <c r="AQ3" s="27">
        <v>5</v>
      </c>
      <c r="AR3" s="27">
        <v>3</v>
      </c>
      <c r="AS3" s="27">
        <v>8</v>
      </c>
      <c r="AT3" s="27">
        <v>1</v>
      </c>
      <c r="AU3" s="26">
        <v>16</v>
      </c>
      <c r="AV3" s="26">
        <v>16</v>
      </c>
      <c r="AW3" s="26">
        <v>32</v>
      </c>
      <c r="AX3" s="26">
        <v>6</v>
      </c>
      <c r="AY3" s="27">
        <v>0</v>
      </c>
      <c r="AZ3" s="27">
        <v>0</v>
      </c>
      <c r="BA3" s="27">
        <v>0</v>
      </c>
      <c r="BB3" s="27">
        <v>0</v>
      </c>
      <c r="BC3" s="27">
        <v>0</v>
      </c>
      <c r="BD3" s="27">
        <v>0</v>
      </c>
      <c r="BE3" s="27">
        <v>0</v>
      </c>
      <c r="BF3" s="27">
        <v>0</v>
      </c>
      <c r="BG3" s="27">
        <v>0</v>
      </c>
      <c r="BH3" s="27">
        <v>0</v>
      </c>
      <c r="BI3" s="27">
        <v>0</v>
      </c>
      <c r="BJ3" s="27">
        <v>0</v>
      </c>
      <c r="BK3" s="28">
        <v>0</v>
      </c>
      <c r="BL3" s="28">
        <v>0</v>
      </c>
      <c r="BM3" s="28">
        <v>0</v>
      </c>
      <c r="BN3" s="28">
        <v>0</v>
      </c>
      <c r="BO3" s="27">
        <v>0</v>
      </c>
      <c r="BP3" s="27">
        <v>0</v>
      </c>
      <c r="BQ3" s="27">
        <v>0</v>
      </c>
      <c r="BR3" s="27">
        <v>0</v>
      </c>
      <c r="BS3" s="27">
        <v>0</v>
      </c>
      <c r="BT3" s="27">
        <v>0</v>
      </c>
      <c r="BU3" s="27">
        <v>0</v>
      </c>
      <c r="BV3" s="27">
        <v>0</v>
      </c>
      <c r="BW3" s="27">
        <v>0</v>
      </c>
      <c r="BX3" s="27">
        <v>0</v>
      </c>
      <c r="BY3" s="27">
        <v>0</v>
      </c>
      <c r="BZ3" s="27">
        <v>0</v>
      </c>
      <c r="CA3" s="30">
        <f t="shared" ref="CA3:CB3" si="0">BO3+BS3+BW3</f>
        <v>0</v>
      </c>
      <c r="CB3" s="30">
        <f t="shared" si="0"/>
        <v>0</v>
      </c>
      <c r="CC3" s="30">
        <f t="shared" ref="CC3:CC91" si="1">CA3+CB3</f>
        <v>0</v>
      </c>
      <c r="CD3" s="30">
        <f t="shared" ref="CD3:CD91" si="2">BR3+BV3+BZ3</f>
        <v>0</v>
      </c>
      <c r="CE3" s="31">
        <v>25</v>
      </c>
      <c r="CF3" s="31">
        <v>23</v>
      </c>
      <c r="CG3" s="31">
        <v>48</v>
      </c>
      <c r="CH3" s="31">
        <v>9</v>
      </c>
    </row>
    <row r="4" spans="1:86" ht="21">
      <c r="A4" s="32">
        <v>2</v>
      </c>
      <c r="B4" s="33">
        <v>77020002</v>
      </c>
      <c r="C4" s="34">
        <v>280055</v>
      </c>
      <c r="D4" s="34">
        <v>1077280055</v>
      </c>
      <c r="E4" s="32" t="s">
        <v>97</v>
      </c>
      <c r="F4" s="32" t="s">
        <v>91</v>
      </c>
      <c r="G4" s="35">
        <v>4</v>
      </c>
      <c r="H4" s="35">
        <v>4</v>
      </c>
      <c r="I4" s="35">
        <v>8</v>
      </c>
      <c r="J4" s="35">
        <v>1</v>
      </c>
      <c r="K4" s="35">
        <v>13</v>
      </c>
      <c r="L4" s="35">
        <v>7</v>
      </c>
      <c r="M4" s="35">
        <v>20</v>
      </c>
      <c r="N4" s="35">
        <v>1</v>
      </c>
      <c r="O4" s="35">
        <v>18</v>
      </c>
      <c r="P4" s="35">
        <v>17</v>
      </c>
      <c r="Q4" s="35">
        <v>35</v>
      </c>
      <c r="R4" s="35">
        <v>1</v>
      </c>
      <c r="S4" s="24">
        <v>35</v>
      </c>
      <c r="T4" s="24">
        <v>28</v>
      </c>
      <c r="U4" s="24">
        <v>63</v>
      </c>
      <c r="V4" s="24">
        <v>3</v>
      </c>
      <c r="W4" s="35">
        <v>14</v>
      </c>
      <c r="X4" s="35">
        <v>5</v>
      </c>
      <c r="Y4" s="35">
        <v>19</v>
      </c>
      <c r="Z4" s="35">
        <v>1</v>
      </c>
      <c r="AA4" s="35">
        <v>18</v>
      </c>
      <c r="AB4" s="35">
        <v>10</v>
      </c>
      <c r="AC4" s="35">
        <v>28</v>
      </c>
      <c r="AD4" s="35">
        <v>1</v>
      </c>
      <c r="AE4" s="35">
        <v>14</v>
      </c>
      <c r="AF4" s="35">
        <v>15</v>
      </c>
      <c r="AG4" s="35">
        <v>29</v>
      </c>
      <c r="AH4" s="35">
        <v>1</v>
      </c>
      <c r="AI4" s="35">
        <v>14</v>
      </c>
      <c r="AJ4" s="35">
        <v>16</v>
      </c>
      <c r="AK4" s="35">
        <v>30</v>
      </c>
      <c r="AL4" s="35">
        <v>1</v>
      </c>
      <c r="AM4" s="35">
        <v>11</v>
      </c>
      <c r="AN4" s="35">
        <v>13</v>
      </c>
      <c r="AO4" s="35">
        <v>24</v>
      </c>
      <c r="AP4" s="35">
        <v>1</v>
      </c>
      <c r="AQ4" s="35">
        <v>15</v>
      </c>
      <c r="AR4" s="35">
        <v>12</v>
      </c>
      <c r="AS4" s="35">
        <v>27</v>
      </c>
      <c r="AT4" s="35">
        <v>1</v>
      </c>
      <c r="AU4" s="26">
        <v>86</v>
      </c>
      <c r="AV4" s="26">
        <v>71</v>
      </c>
      <c r="AW4" s="26">
        <v>157</v>
      </c>
      <c r="AX4" s="26">
        <v>6</v>
      </c>
      <c r="AY4" s="35">
        <v>0</v>
      </c>
      <c r="AZ4" s="35">
        <v>0</v>
      </c>
      <c r="BA4" s="35">
        <v>0</v>
      </c>
      <c r="BB4" s="35">
        <v>0</v>
      </c>
      <c r="BC4" s="35">
        <v>0</v>
      </c>
      <c r="BD4" s="35">
        <v>0</v>
      </c>
      <c r="BE4" s="35">
        <v>0</v>
      </c>
      <c r="BF4" s="35">
        <v>0</v>
      </c>
      <c r="BG4" s="35">
        <v>0</v>
      </c>
      <c r="BH4" s="35">
        <v>0</v>
      </c>
      <c r="BI4" s="35">
        <v>0</v>
      </c>
      <c r="BJ4" s="35">
        <v>0</v>
      </c>
      <c r="BK4" s="28">
        <v>0</v>
      </c>
      <c r="BL4" s="28">
        <v>0</v>
      </c>
      <c r="BM4" s="28">
        <v>0</v>
      </c>
      <c r="BN4" s="28">
        <v>0</v>
      </c>
      <c r="BO4" s="35">
        <v>0</v>
      </c>
      <c r="BP4" s="35">
        <v>0</v>
      </c>
      <c r="BQ4" s="35">
        <v>0</v>
      </c>
      <c r="BR4" s="35">
        <v>0</v>
      </c>
      <c r="BS4" s="35">
        <v>0</v>
      </c>
      <c r="BT4" s="35">
        <v>0</v>
      </c>
      <c r="BU4" s="35">
        <v>0</v>
      </c>
      <c r="BV4" s="35">
        <v>0</v>
      </c>
      <c r="BW4" s="35">
        <v>0</v>
      </c>
      <c r="BX4" s="35">
        <v>0</v>
      </c>
      <c r="BY4" s="35">
        <v>0</v>
      </c>
      <c r="BZ4" s="35">
        <v>0</v>
      </c>
      <c r="CA4" s="30">
        <f t="shared" ref="CA4:CB4" si="3">BO4+BS4+BW4</f>
        <v>0</v>
      </c>
      <c r="CB4" s="30">
        <f t="shared" si="3"/>
        <v>0</v>
      </c>
      <c r="CC4" s="30">
        <f t="shared" si="1"/>
        <v>0</v>
      </c>
      <c r="CD4" s="30">
        <f t="shared" si="2"/>
        <v>0</v>
      </c>
      <c r="CE4" s="31">
        <v>121</v>
      </c>
      <c r="CF4" s="31">
        <v>99</v>
      </c>
      <c r="CG4" s="31">
        <v>220</v>
      </c>
      <c r="CH4" s="31">
        <v>9</v>
      </c>
    </row>
    <row r="5" spans="1:86" ht="21">
      <c r="A5" s="15">
        <v>3</v>
      </c>
      <c r="B5" s="17">
        <v>77020003</v>
      </c>
      <c r="C5" s="18">
        <v>280056</v>
      </c>
      <c r="D5" s="18">
        <v>1077280056</v>
      </c>
      <c r="E5" s="15" t="s">
        <v>92</v>
      </c>
      <c r="F5" s="15" t="s">
        <v>91</v>
      </c>
      <c r="G5" s="27">
        <v>15</v>
      </c>
      <c r="H5" s="27">
        <v>21</v>
      </c>
      <c r="I5" s="27">
        <v>36</v>
      </c>
      <c r="J5" s="27">
        <v>2</v>
      </c>
      <c r="K5" s="27">
        <v>43</v>
      </c>
      <c r="L5" s="27">
        <v>29</v>
      </c>
      <c r="M5" s="27">
        <v>72</v>
      </c>
      <c r="N5" s="27">
        <v>3</v>
      </c>
      <c r="O5" s="27">
        <v>30</v>
      </c>
      <c r="P5" s="27">
        <v>43</v>
      </c>
      <c r="Q5" s="27">
        <v>73</v>
      </c>
      <c r="R5" s="27">
        <v>3</v>
      </c>
      <c r="S5" s="24">
        <v>88</v>
      </c>
      <c r="T5" s="24">
        <v>93</v>
      </c>
      <c r="U5" s="24">
        <v>181</v>
      </c>
      <c r="V5" s="24">
        <v>8</v>
      </c>
      <c r="W5" s="27">
        <v>58</v>
      </c>
      <c r="X5" s="27">
        <v>47</v>
      </c>
      <c r="Y5" s="27">
        <v>105</v>
      </c>
      <c r="Z5" s="27">
        <v>3</v>
      </c>
      <c r="AA5" s="27">
        <v>35</v>
      </c>
      <c r="AB5" s="27">
        <v>49</v>
      </c>
      <c r="AC5" s="27">
        <v>84</v>
      </c>
      <c r="AD5" s="27">
        <v>3</v>
      </c>
      <c r="AE5" s="27">
        <v>48</v>
      </c>
      <c r="AF5" s="27">
        <v>53</v>
      </c>
      <c r="AG5" s="27">
        <v>101</v>
      </c>
      <c r="AH5" s="27">
        <v>3</v>
      </c>
      <c r="AI5" s="27">
        <v>48</v>
      </c>
      <c r="AJ5" s="27">
        <v>45</v>
      </c>
      <c r="AK5" s="27">
        <v>93</v>
      </c>
      <c r="AL5" s="27">
        <v>3</v>
      </c>
      <c r="AM5" s="27">
        <v>40</v>
      </c>
      <c r="AN5" s="27">
        <v>55</v>
      </c>
      <c r="AO5" s="27">
        <v>95</v>
      </c>
      <c r="AP5" s="27">
        <v>3</v>
      </c>
      <c r="AQ5" s="27">
        <v>53</v>
      </c>
      <c r="AR5" s="27">
        <v>47</v>
      </c>
      <c r="AS5" s="27">
        <v>100</v>
      </c>
      <c r="AT5" s="27">
        <v>3</v>
      </c>
      <c r="AU5" s="26">
        <v>282</v>
      </c>
      <c r="AV5" s="26">
        <v>296</v>
      </c>
      <c r="AW5" s="26">
        <v>578</v>
      </c>
      <c r="AX5" s="26">
        <v>18</v>
      </c>
      <c r="AY5" s="27">
        <v>59</v>
      </c>
      <c r="AZ5" s="27">
        <v>26</v>
      </c>
      <c r="BA5" s="27">
        <v>85</v>
      </c>
      <c r="BB5" s="27">
        <v>3</v>
      </c>
      <c r="BC5" s="27">
        <v>40</v>
      </c>
      <c r="BD5" s="27">
        <v>41</v>
      </c>
      <c r="BE5" s="27">
        <v>81</v>
      </c>
      <c r="BF5" s="27">
        <v>3</v>
      </c>
      <c r="BG5" s="27">
        <v>25</v>
      </c>
      <c r="BH5" s="27">
        <v>25</v>
      </c>
      <c r="BI5" s="27">
        <v>50</v>
      </c>
      <c r="BJ5" s="27">
        <v>3</v>
      </c>
      <c r="BK5" s="28">
        <v>124</v>
      </c>
      <c r="BL5" s="28">
        <v>92</v>
      </c>
      <c r="BM5" s="28">
        <v>216</v>
      </c>
      <c r="BN5" s="28">
        <v>9</v>
      </c>
      <c r="BO5" s="27">
        <v>27</v>
      </c>
      <c r="BP5" s="27">
        <v>10</v>
      </c>
      <c r="BQ5" s="27">
        <v>37</v>
      </c>
      <c r="BR5" s="27">
        <v>2</v>
      </c>
      <c r="BS5" s="27">
        <v>12</v>
      </c>
      <c r="BT5" s="27">
        <v>21</v>
      </c>
      <c r="BU5" s="27">
        <v>33</v>
      </c>
      <c r="BV5" s="27">
        <v>2</v>
      </c>
      <c r="BW5" s="27">
        <v>18</v>
      </c>
      <c r="BX5" s="27">
        <v>17</v>
      </c>
      <c r="BY5" s="27">
        <v>35</v>
      </c>
      <c r="BZ5" s="27">
        <v>2</v>
      </c>
      <c r="CA5" s="30">
        <f t="shared" ref="CA5:CB5" si="4">BO5+BS5+BW5</f>
        <v>57</v>
      </c>
      <c r="CB5" s="30">
        <f t="shared" si="4"/>
        <v>48</v>
      </c>
      <c r="CC5" s="30">
        <f t="shared" si="1"/>
        <v>105</v>
      </c>
      <c r="CD5" s="30">
        <f t="shared" si="2"/>
        <v>6</v>
      </c>
      <c r="CE5" s="31">
        <v>551</v>
      </c>
      <c r="CF5" s="31">
        <v>529</v>
      </c>
      <c r="CG5" s="31">
        <v>1080</v>
      </c>
      <c r="CH5" s="31">
        <v>41</v>
      </c>
    </row>
    <row r="6" spans="1:86" ht="21">
      <c r="A6" s="32">
        <v>4</v>
      </c>
      <c r="B6" s="33">
        <v>77020004</v>
      </c>
      <c r="C6" s="34">
        <v>280057</v>
      </c>
      <c r="D6" s="34">
        <v>1077280057</v>
      </c>
      <c r="E6" s="32" t="s">
        <v>93</v>
      </c>
      <c r="F6" s="32" t="s">
        <v>91</v>
      </c>
      <c r="G6" s="35">
        <v>3</v>
      </c>
      <c r="H6" s="35">
        <v>8</v>
      </c>
      <c r="I6" s="35">
        <v>11</v>
      </c>
      <c r="J6" s="35">
        <v>1</v>
      </c>
      <c r="K6" s="35">
        <v>4</v>
      </c>
      <c r="L6" s="35">
        <v>7</v>
      </c>
      <c r="M6" s="35">
        <v>11</v>
      </c>
      <c r="N6" s="35">
        <v>1</v>
      </c>
      <c r="O6" s="35">
        <v>3</v>
      </c>
      <c r="P6" s="35">
        <v>4</v>
      </c>
      <c r="Q6" s="35">
        <v>7</v>
      </c>
      <c r="R6" s="35">
        <v>1</v>
      </c>
      <c r="S6" s="24">
        <v>10</v>
      </c>
      <c r="T6" s="24">
        <v>19</v>
      </c>
      <c r="U6" s="24">
        <v>29</v>
      </c>
      <c r="V6" s="24">
        <v>3</v>
      </c>
      <c r="W6" s="35">
        <v>4</v>
      </c>
      <c r="X6" s="35">
        <v>5</v>
      </c>
      <c r="Y6" s="35">
        <v>9</v>
      </c>
      <c r="Z6" s="35">
        <v>1</v>
      </c>
      <c r="AA6" s="35">
        <v>6</v>
      </c>
      <c r="AB6" s="35">
        <v>6</v>
      </c>
      <c r="AC6" s="35">
        <v>12</v>
      </c>
      <c r="AD6" s="35">
        <v>1</v>
      </c>
      <c r="AE6" s="35">
        <v>7</v>
      </c>
      <c r="AF6" s="35">
        <v>6</v>
      </c>
      <c r="AG6" s="35">
        <v>13</v>
      </c>
      <c r="AH6" s="35">
        <v>1</v>
      </c>
      <c r="AI6" s="35">
        <v>9</v>
      </c>
      <c r="AJ6" s="35">
        <v>3</v>
      </c>
      <c r="AK6" s="35">
        <v>12</v>
      </c>
      <c r="AL6" s="35">
        <v>1</v>
      </c>
      <c r="AM6" s="35">
        <v>6</v>
      </c>
      <c r="AN6" s="35">
        <v>6</v>
      </c>
      <c r="AO6" s="35">
        <v>12</v>
      </c>
      <c r="AP6" s="35">
        <v>1</v>
      </c>
      <c r="AQ6" s="35">
        <v>4</v>
      </c>
      <c r="AR6" s="35">
        <v>6</v>
      </c>
      <c r="AS6" s="35">
        <v>10</v>
      </c>
      <c r="AT6" s="35">
        <v>1</v>
      </c>
      <c r="AU6" s="26">
        <v>36</v>
      </c>
      <c r="AV6" s="26">
        <v>32</v>
      </c>
      <c r="AW6" s="26">
        <v>68</v>
      </c>
      <c r="AX6" s="26">
        <v>6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0</v>
      </c>
      <c r="BG6" s="35">
        <v>0</v>
      </c>
      <c r="BH6" s="35">
        <v>0</v>
      </c>
      <c r="BI6" s="35">
        <v>0</v>
      </c>
      <c r="BJ6" s="35">
        <v>0</v>
      </c>
      <c r="BK6" s="28">
        <v>0</v>
      </c>
      <c r="BL6" s="28">
        <v>0</v>
      </c>
      <c r="BM6" s="28">
        <v>0</v>
      </c>
      <c r="BN6" s="28">
        <v>0</v>
      </c>
      <c r="BO6" s="35">
        <v>0</v>
      </c>
      <c r="BP6" s="35">
        <v>0</v>
      </c>
      <c r="BQ6" s="35">
        <v>0</v>
      </c>
      <c r="BR6" s="35">
        <v>0</v>
      </c>
      <c r="BS6" s="35">
        <v>0</v>
      </c>
      <c r="BT6" s="35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0">
        <f t="shared" ref="CA6:CB6" si="5">BO6+BS6+BW6</f>
        <v>0</v>
      </c>
      <c r="CB6" s="30">
        <f t="shared" si="5"/>
        <v>0</v>
      </c>
      <c r="CC6" s="30">
        <f t="shared" si="1"/>
        <v>0</v>
      </c>
      <c r="CD6" s="30">
        <f t="shared" si="2"/>
        <v>0</v>
      </c>
      <c r="CE6" s="31">
        <v>46</v>
      </c>
      <c r="CF6" s="31">
        <v>51</v>
      </c>
      <c r="CG6" s="31">
        <v>97</v>
      </c>
      <c r="CH6" s="31">
        <v>9</v>
      </c>
    </row>
    <row r="7" spans="1:86" ht="21">
      <c r="A7" s="15">
        <v>5</v>
      </c>
      <c r="B7" s="17">
        <v>77020007</v>
      </c>
      <c r="C7" s="18">
        <v>280046</v>
      </c>
      <c r="D7" s="18">
        <v>1077280046</v>
      </c>
      <c r="E7" s="15" t="s">
        <v>94</v>
      </c>
      <c r="F7" s="15" t="s">
        <v>91</v>
      </c>
      <c r="G7" s="27">
        <v>2</v>
      </c>
      <c r="H7" s="27">
        <v>2</v>
      </c>
      <c r="I7" s="27">
        <v>4</v>
      </c>
      <c r="J7" s="27">
        <v>1</v>
      </c>
      <c r="K7" s="27">
        <v>7</v>
      </c>
      <c r="L7" s="27">
        <v>1</v>
      </c>
      <c r="M7" s="27">
        <v>8</v>
      </c>
      <c r="N7" s="27">
        <v>1</v>
      </c>
      <c r="O7" s="27">
        <v>6</v>
      </c>
      <c r="P7" s="27">
        <v>3</v>
      </c>
      <c r="Q7" s="27">
        <v>9</v>
      </c>
      <c r="R7" s="27">
        <v>1</v>
      </c>
      <c r="S7" s="24">
        <v>15</v>
      </c>
      <c r="T7" s="24">
        <v>6</v>
      </c>
      <c r="U7" s="24">
        <v>21</v>
      </c>
      <c r="V7" s="24">
        <v>3</v>
      </c>
      <c r="W7" s="27">
        <v>5</v>
      </c>
      <c r="X7" s="27">
        <v>8</v>
      </c>
      <c r="Y7" s="27">
        <v>13</v>
      </c>
      <c r="Z7" s="27">
        <v>1</v>
      </c>
      <c r="AA7" s="27">
        <v>9</v>
      </c>
      <c r="AB7" s="27">
        <v>2</v>
      </c>
      <c r="AC7" s="27">
        <v>11</v>
      </c>
      <c r="AD7" s="27">
        <v>1</v>
      </c>
      <c r="AE7" s="27">
        <v>5</v>
      </c>
      <c r="AF7" s="27">
        <v>2</v>
      </c>
      <c r="AG7" s="27">
        <v>7</v>
      </c>
      <c r="AH7" s="27">
        <v>1</v>
      </c>
      <c r="AI7" s="27">
        <v>4</v>
      </c>
      <c r="AJ7" s="27">
        <v>9</v>
      </c>
      <c r="AK7" s="27">
        <v>13</v>
      </c>
      <c r="AL7" s="27">
        <v>1</v>
      </c>
      <c r="AM7" s="27">
        <v>9</v>
      </c>
      <c r="AN7" s="27">
        <v>3</v>
      </c>
      <c r="AO7" s="27">
        <v>12</v>
      </c>
      <c r="AP7" s="27">
        <v>1</v>
      </c>
      <c r="AQ7" s="27">
        <v>4</v>
      </c>
      <c r="AR7" s="27">
        <v>2</v>
      </c>
      <c r="AS7" s="27">
        <v>6</v>
      </c>
      <c r="AT7" s="27">
        <v>1</v>
      </c>
      <c r="AU7" s="26">
        <v>36</v>
      </c>
      <c r="AV7" s="26">
        <v>26</v>
      </c>
      <c r="AW7" s="26">
        <v>62</v>
      </c>
      <c r="AX7" s="26">
        <v>6</v>
      </c>
      <c r="AY7" s="27">
        <v>0</v>
      </c>
      <c r="AZ7" s="27">
        <v>0</v>
      </c>
      <c r="BA7" s="27">
        <v>0</v>
      </c>
      <c r="BB7" s="27">
        <v>0</v>
      </c>
      <c r="BC7" s="27">
        <v>0</v>
      </c>
      <c r="BD7" s="27">
        <v>0</v>
      </c>
      <c r="BE7" s="27">
        <v>0</v>
      </c>
      <c r="BF7" s="27">
        <v>0</v>
      </c>
      <c r="BG7" s="27">
        <v>0</v>
      </c>
      <c r="BH7" s="27">
        <v>0</v>
      </c>
      <c r="BI7" s="27">
        <v>0</v>
      </c>
      <c r="BJ7" s="27">
        <v>0</v>
      </c>
      <c r="BK7" s="28">
        <v>0</v>
      </c>
      <c r="BL7" s="28">
        <v>0</v>
      </c>
      <c r="BM7" s="28">
        <v>0</v>
      </c>
      <c r="BN7" s="28">
        <v>0</v>
      </c>
      <c r="BO7" s="27">
        <v>0</v>
      </c>
      <c r="BP7" s="27">
        <v>0</v>
      </c>
      <c r="BQ7" s="27">
        <v>0</v>
      </c>
      <c r="BR7" s="27">
        <v>0</v>
      </c>
      <c r="BS7" s="27">
        <v>0</v>
      </c>
      <c r="BT7" s="27">
        <v>0</v>
      </c>
      <c r="BU7" s="27">
        <v>0</v>
      </c>
      <c r="BV7" s="27">
        <v>0</v>
      </c>
      <c r="BW7" s="27">
        <v>0</v>
      </c>
      <c r="BX7" s="27">
        <v>0</v>
      </c>
      <c r="BY7" s="27">
        <v>0</v>
      </c>
      <c r="BZ7" s="27">
        <v>0</v>
      </c>
      <c r="CA7" s="30">
        <f t="shared" ref="CA7:CB7" si="6">BO7+BS7+BW7</f>
        <v>0</v>
      </c>
      <c r="CB7" s="30">
        <f t="shared" si="6"/>
        <v>0</v>
      </c>
      <c r="CC7" s="30">
        <f t="shared" si="1"/>
        <v>0</v>
      </c>
      <c r="CD7" s="30">
        <f t="shared" si="2"/>
        <v>0</v>
      </c>
      <c r="CE7" s="31">
        <v>51</v>
      </c>
      <c r="CF7" s="31">
        <v>32</v>
      </c>
      <c r="CG7" s="31">
        <v>83</v>
      </c>
      <c r="CH7" s="31">
        <v>9</v>
      </c>
    </row>
    <row r="8" spans="1:86" ht="21">
      <c r="A8" s="32">
        <v>6</v>
      </c>
      <c r="B8" s="33">
        <v>77020008</v>
      </c>
      <c r="C8" s="34">
        <v>280068</v>
      </c>
      <c r="D8" s="34">
        <v>1077280068</v>
      </c>
      <c r="E8" s="32" t="s">
        <v>112</v>
      </c>
      <c r="F8" s="32" t="s">
        <v>91</v>
      </c>
      <c r="G8" s="35">
        <v>2</v>
      </c>
      <c r="H8" s="35">
        <v>10</v>
      </c>
      <c r="I8" s="35">
        <v>12</v>
      </c>
      <c r="J8" s="35">
        <v>1</v>
      </c>
      <c r="K8" s="35">
        <v>7</v>
      </c>
      <c r="L8" s="35">
        <v>6</v>
      </c>
      <c r="M8" s="35">
        <v>13</v>
      </c>
      <c r="N8" s="35">
        <v>1</v>
      </c>
      <c r="O8" s="35">
        <v>8</v>
      </c>
      <c r="P8" s="35">
        <v>9</v>
      </c>
      <c r="Q8" s="35">
        <v>17</v>
      </c>
      <c r="R8" s="35">
        <v>1</v>
      </c>
      <c r="S8" s="24">
        <v>17</v>
      </c>
      <c r="T8" s="24">
        <v>25</v>
      </c>
      <c r="U8" s="24">
        <v>42</v>
      </c>
      <c r="V8" s="24">
        <v>3</v>
      </c>
      <c r="W8" s="35">
        <v>9</v>
      </c>
      <c r="X8" s="35">
        <v>14</v>
      </c>
      <c r="Y8" s="35">
        <v>23</v>
      </c>
      <c r="Z8" s="35">
        <v>1</v>
      </c>
      <c r="AA8" s="35">
        <v>6</v>
      </c>
      <c r="AB8" s="35">
        <v>16</v>
      </c>
      <c r="AC8" s="35">
        <v>22</v>
      </c>
      <c r="AD8" s="35">
        <v>1</v>
      </c>
      <c r="AE8" s="35">
        <v>12</v>
      </c>
      <c r="AF8" s="35">
        <v>8</v>
      </c>
      <c r="AG8" s="35">
        <v>20</v>
      </c>
      <c r="AH8" s="35">
        <v>1</v>
      </c>
      <c r="AI8" s="35">
        <v>12</v>
      </c>
      <c r="AJ8" s="35">
        <v>11</v>
      </c>
      <c r="AK8" s="35">
        <v>23</v>
      </c>
      <c r="AL8" s="35">
        <v>1</v>
      </c>
      <c r="AM8" s="35">
        <v>9</v>
      </c>
      <c r="AN8" s="35">
        <v>14</v>
      </c>
      <c r="AO8" s="35">
        <v>23</v>
      </c>
      <c r="AP8" s="35">
        <v>1</v>
      </c>
      <c r="AQ8" s="35">
        <v>13</v>
      </c>
      <c r="AR8" s="35">
        <v>14</v>
      </c>
      <c r="AS8" s="35">
        <v>27</v>
      </c>
      <c r="AT8" s="35">
        <v>1</v>
      </c>
      <c r="AU8" s="26">
        <v>61</v>
      </c>
      <c r="AV8" s="26">
        <v>77</v>
      </c>
      <c r="AW8" s="26">
        <v>138</v>
      </c>
      <c r="AX8" s="26">
        <v>6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0</v>
      </c>
      <c r="BG8" s="35">
        <v>0</v>
      </c>
      <c r="BH8" s="35">
        <v>0</v>
      </c>
      <c r="BI8" s="35">
        <v>0</v>
      </c>
      <c r="BJ8" s="35">
        <v>0</v>
      </c>
      <c r="BK8" s="28">
        <v>0</v>
      </c>
      <c r="BL8" s="28">
        <v>0</v>
      </c>
      <c r="BM8" s="28">
        <v>0</v>
      </c>
      <c r="BN8" s="28">
        <v>0</v>
      </c>
      <c r="BO8" s="35">
        <v>0</v>
      </c>
      <c r="BP8" s="35">
        <v>0</v>
      </c>
      <c r="BQ8" s="35">
        <v>0</v>
      </c>
      <c r="BR8" s="35">
        <v>0</v>
      </c>
      <c r="BS8" s="35">
        <v>0</v>
      </c>
      <c r="BT8" s="35">
        <v>0</v>
      </c>
      <c r="BU8" s="35">
        <v>0</v>
      </c>
      <c r="BV8" s="35">
        <v>0</v>
      </c>
      <c r="BW8" s="35">
        <v>0</v>
      </c>
      <c r="BX8" s="35">
        <v>0</v>
      </c>
      <c r="BY8" s="35">
        <v>0</v>
      </c>
      <c r="BZ8" s="35">
        <v>0</v>
      </c>
      <c r="CA8" s="30">
        <f t="shared" ref="CA8:CB8" si="7">BO8+BS8+BW8</f>
        <v>0</v>
      </c>
      <c r="CB8" s="30">
        <f t="shared" si="7"/>
        <v>0</v>
      </c>
      <c r="CC8" s="30">
        <f t="shared" si="1"/>
        <v>0</v>
      </c>
      <c r="CD8" s="30">
        <f t="shared" si="2"/>
        <v>0</v>
      </c>
      <c r="CE8" s="31">
        <v>78</v>
      </c>
      <c r="CF8" s="31">
        <v>102</v>
      </c>
      <c r="CG8" s="31">
        <v>180</v>
      </c>
      <c r="CH8" s="31">
        <v>9</v>
      </c>
    </row>
    <row r="9" spans="1:86" ht="21">
      <c r="A9" s="15">
        <v>7</v>
      </c>
      <c r="B9" s="17">
        <v>77020009</v>
      </c>
      <c r="C9" s="18">
        <v>280069</v>
      </c>
      <c r="D9" s="18">
        <v>1077280069</v>
      </c>
      <c r="E9" s="15" t="s">
        <v>95</v>
      </c>
      <c r="F9" s="15" t="s">
        <v>91</v>
      </c>
      <c r="G9" s="27">
        <v>3</v>
      </c>
      <c r="H9" s="27">
        <v>5</v>
      </c>
      <c r="I9" s="27">
        <v>8</v>
      </c>
      <c r="J9" s="27">
        <v>1</v>
      </c>
      <c r="K9" s="27">
        <v>3</v>
      </c>
      <c r="L9" s="27">
        <v>2</v>
      </c>
      <c r="M9" s="27">
        <v>5</v>
      </c>
      <c r="N9" s="27">
        <v>1</v>
      </c>
      <c r="O9" s="27">
        <v>3</v>
      </c>
      <c r="P9" s="27">
        <v>2</v>
      </c>
      <c r="Q9" s="27">
        <v>5</v>
      </c>
      <c r="R9" s="27">
        <v>1</v>
      </c>
      <c r="S9" s="24">
        <v>9</v>
      </c>
      <c r="T9" s="24">
        <v>9</v>
      </c>
      <c r="U9" s="24">
        <v>18</v>
      </c>
      <c r="V9" s="24">
        <v>3</v>
      </c>
      <c r="W9" s="27">
        <v>2</v>
      </c>
      <c r="X9" s="27">
        <v>4</v>
      </c>
      <c r="Y9" s="27">
        <v>6</v>
      </c>
      <c r="Z9" s="27">
        <v>1</v>
      </c>
      <c r="AA9" s="27">
        <v>2</v>
      </c>
      <c r="AB9" s="27">
        <v>0</v>
      </c>
      <c r="AC9" s="27">
        <v>2</v>
      </c>
      <c r="AD9" s="27">
        <v>1</v>
      </c>
      <c r="AE9" s="27">
        <v>4</v>
      </c>
      <c r="AF9" s="27">
        <v>2</v>
      </c>
      <c r="AG9" s="27">
        <v>6</v>
      </c>
      <c r="AH9" s="27">
        <v>1</v>
      </c>
      <c r="AI9" s="27">
        <v>1</v>
      </c>
      <c r="AJ9" s="27">
        <v>4</v>
      </c>
      <c r="AK9" s="27">
        <v>5</v>
      </c>
      <c r="AL9" s="27">
        <v>1</v>
      </c>
      <c r="AM9" s="27">
        <v>5</v>
      </c>
      <c r="AN9" s="27">
        <v>0</v>
      </c>
      <c r="AO9" s="27">
        <v>5</v>
      </c>
      <c r="AP9" s="27">
        <v>1</v>
      </c>
      <c r="AQ9" s="27">
        <v>4</v>
      </c>
      <c r="AR9" s="27">
        <v>0</v>
      </c>
      <c r="AS9" s="27">
        <v>4</v>
      </c>
      <c r="AT9" s="27">
        <v>1</v>
      </c>
      <c r="AU9" s="26">
        <v>18</v>
      </c>
      <c r="AV9" s="26">
        <v>10</v>
      </c>
      <c r="AW9" s="26">
        <v>28</v>
      </c>
      <c r="AX9" s="26">
        <v>6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8">
        <v>0</v>
      </c>
      <c r="BL9" s="28">
        <v>0</v>
      </c>
      <c r="BM9" s="28">
        <v>0</v>
      </c>
      <c r="BN9" s="28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BX9" s="27">
        <v>0</v>
      </c>
      <c r="BY9" s="27">
        <v>0</v>
      </c>
      <c r="BZ9" s="27">
        <v>0</v>
      </c>
      <c r="CA9" s="30">
        <f t="shared" ref="CA9:CB9" si="8">BO9+BS9+BW9</f>
        <v>0</v>
      </c>
      <c r="CB9" s="30">
        <f t="shared" si="8"/>
        <v>0</v>
      </c>
      <c r="CC9" s="30">
        <f t="shared" si="1"/>
        <v>0</v>
      </c>
      <c r="CD9" s="30">
        <f t="shared" si="2"/>
        <v>0</v>
      </c>
      <c r="CE9" s="31">
        <v>27</v>
      </c>
      <c r="CF9" s="31">
        <v>19</v>
      </c>
      <c r="CG9" s="31">
        <v>46</v>
      </c>
      <c r="CH9" s="31">
        <v>9</v>
      </c>
    </row>
    <row r="10" spans="1:86" ht="21">
      <c r="A10" s="32">
        <v>8</v>
      </c>
      <c r="B10" s="33">
        <v>77020010</v>
      </c>
      <c r="C10" s="34">
        <v>280061</v>
      </c>
      <c r="D10" s="34">
        <v>1077280061</v>
      </c>
      <c r="E10" s="32" t="s">
        <v>96</v>
      </c>
      <c r="F10" s="32" t="s">
        <v>91</v>
      </c>
      <c r="G10" s="35">
        <v>7</v>
      </c>
      <c r="H10" s="35">
        <v>3</v>
      </c>
      <c r="I10" s="35">
        <v>10</v>
      </c>
      <c r="J10" s="35">
        <v>1</v>
      </c>
      <c r="K10" s="35">
        <v>8</v>
      </c>
      <c r="L10" s="35">
        <v>7</v>
      </c>
      <c r="M10" s="35">
        <v>15</v>
      </c>
      <c r="N10" s="35">
        <v>1</v>
      </c>
      <c r="O10" s="35">
        <v>7</v>
      </c>
      <c r="P10" s="35">
        <v>7</v>
      </c>
      <c r="Q10" s="35">
        <v>14</v>
      </c>
      <c r="R10" s="35">
        <v>1</v>
      </c>
      <c r="S10" s="24">
        <v>22</v>
      </c>
      <c r="T10" s="24">
        <v>17</v>
      </c>
      <c r="U10" s="24">
        <v>39</v>
      </c>
      <c r="V10" s="24">
        <v>3</v>
      </c>
      <c r="W10" s="35">
        <v>3</v>
      </c>
      <c r="X10" s="35">
        <v>5</v>
      </c>
      <c r="Y10" s="35">
        <v>8</v>
      </c>
      <c r="Z10" s="35">
        <v>1</v>
      </c>
      <c r="AA10" s="35">
        <v>5</v>
      </c>
      <c r="AB10" s="35">
        <v>5</v>
      </c>
      <c r="AC10" s="35">
        <v>10</v>
      </c>
      <c r="AD10" s="35">
        <v>1</v>
      </c>
      <c r="AE10" s="35">
        <v>2</v>
      </c>
      <c r="AF10" s="35">
        <v>2</v>
      </c>
      <c r="AG10" s="35">
        <v>4</v>
      </c>
      <c r="AH10" s="35">
        <v>1</v>
      </c>
      <c r="AI10" s="35">
        <v>9</v>
      </c>
      <c r="AJ10" s="35">
        <v>4</v>
      </c>
      <c r="AK10" s="35">
        <v>13</v>
      </c>
      <c r="AL10" s="35">
        <v>1</v>
      </c>
      <c r="AM10" s="35">
        <v>6</v>
      </c>
      <c r="AN10" s="35">
        <v>4</v>
      </c>
      <c r="AO10" s="35">
        <v>10</v>
      </c>
      <c r="AP10" s="35">
        <v>1</v>
      </c>
      <c r="AQ10" s="35">
        <v>5</v>
      </c>
      <c r="AR10" s="35">
        <v>3</v>
      </c>
      <c r="AS10" s="35">
        <v>8</v>
      </c>
      <c r="AT10" s="35">
        <v>1</v>
      </c>
      <c r="AU10" s="26">
        <v>30</v>
      </c>
      <c r="AV10" s="26">
        <v>23</v>
      </c>
      <c r="AW10" s="26">
        <v>53</v>
      </c>
      <c r="AX10" s="26">
        <v>6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28">
        <v>0</v>
      </c>
      <c r="BL10" s="28">
        <v>0</v>
      </c>
      <c r="BM10" s="28">
        <v>0</v>
      </c>
      <c r="BN10" s="28">
        <v>0</v>
      </c>
      <c r="BO10" s="35">
        <v>0</v>
      </c>
      <c r="BP10" s="35">
        <v>0</v>
      </c>
      <c r="BQ10" s="35">
        <v>0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0</v>
      </c>
      <c r="BX10" s="35">
        <v>0</v>
      </c>
      <c r="BY10" s="35">
        <v>0</v>
      </c>
      <c r="BZ10" s="35">
        <v>0</v>
      </c>
      <c r="CA10" s="30">
        <f t="shared" ref="CA10:CB10" si="9">BO10+BS10+BW10</f>
        <v>0</v>
      </c>
      <c r="CB10" s="30">
        <f t="shared" si="9"/>
        <v>0</v>
      </c>
      <c r="CC10" s="30">
        <f t="shared" si="1"/>
        <v>0</v>
      </c>
      <c r="CD10" s="30">
        <f t="shared" si="2"/>
        <v>0</v>
      </c>
      <c r="CE10" s="31">
        <v>52</v>
      </c>
      <c r="CF10" s="31">
        <v>40</v>
      </c>
      <c r="CG10" s="31">
        <v>92</v>
      </c>
      <c r="CH10" s="31">
        <v>9</v>
      </c>
    </row>
    <row r="11" spans="1:86" ht="21">
      <c r="A11" s="15">
        <v>9</v>
      </c>
      <c r="B11" s="17">
        <v>77020011</v>
      </c>
      <c r="C11" s="18">
        <v>280063</v>
      </c>
      <c r="D11" s="18">
        <v>1077280063</v>
      </c>
      <c r="E11" s="15" t="s">
        <v>99</v>
      </c>
      <c r="F11" s="15" t="s">
        <v>91</v>
      </c>
      <c r="G11" s="27">
        <v>2</v>
      </c>
      <c r="H11" s="27">
        <v>3</v>
      </c>
      <c r="I11" s="27">
        <v>5</v>
      </c>
      <c r="J11" s="27">
        <v>1</v>
      </c>
      <c r="K11" s="27">
        <v>9</v>
      </c>
      <c r="L11" s="27">
        <v>3</v>
      </c>
      <c r="M11" s="27">
        <v>12</v>
      </c>
      <c r="N11" s="27">
        <v>1</v>
      </c>
      <c r="O11" s="27">
        <v>9</v>
      </c>
      <c r="P11" s="27">
        <v>4</v>
      </c>
      <c r="Q11" s="27">
        <v>13</v>
      </c>
      <c r="R11" s="27">
        <v>1</v>
      </c>
      <c r="S11" s="24">
        <v>20</v>
      </c>
      <c r="T11" s="24">
        <v>10</v>
      </c>
      <c r="U11" s="24">
        <v>30</v>
      </c>
      <c r="V11" s="24">
        <v>3</v>
      </c>
      <c r="W11" s="27">
        <v>11</v>
      </c>
      <c r="X11" s="27">
        <v>11</v>
      </c>
      <c r="Y11" s="27">
        <v>22</v>
      </c>
      <c r="Z11" s="27">
        <v>1</v>
      </c>
      <c r="AA11" s="27">
        <v>5</v>
      </c>
      <c r="AB11" s="27">
        <v>6</v>
      </c>
      <c r="AC11" s="27">
        <v>11</v>
      </c>
      <c r="AD11" s="27">
        <v>1</v>
      </c>
      <c r="AE11" s="27">
        <v>7</v>
      </c>
      <c r="AF11" s="27">
        <v>7</v>
      </c>
      <c r="AG11" s="27">
        <v>14</v>
      </c>
      <c r="AH11" s="27">
        <v>1</v>
      </c>
      <c r="AI11" s="27">
        <v>3</v>
      </c>
      <c r="AJ11" s="27">
        <v>12</v>
      </c>
      <c r="AK11" s="27">
        <v>15</v>
      </c>
      <c r="AL11" s="27">
        <v>1</v>
      </c>
      <c r="AM11" s="27">
        <v>4</v>
      </c>
      <c r="AN11" s="27">
        <v>8</v>
      </c>
      <c r="AO11" s="27">
        <v>12</v>
      </c>
      <c r="AP11" s="27">
        <v>1</v>
      </c>
      <c r="AQ11" s="27">
        <v>5</v>
      </c>
      <c r="AR11" s="27">
        <v>9</v>
      </c>
      <c r="AS11" s="27">
        <v>14</v>
      </c>
      <c r="AT11" s="27">
        <v>1</v>
      </c>
      <c r="AU11" s="26">
        <v>35</v>
      </c>
      <c r="AV11" s="26">
        <v>53</v>
      </c>
      <c r="AW11" s="26">
        <v>88</v>
      </c>
      <c r="AX11" s="26">
        <v>6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8">
        <v>0</v>
      </c>
      <c r="BL11" s="28">
        <v>0</v>
      </c>
      <c r="BM11" s="28">
        <v>0</v>
      </c>
      <c r="BN11" s="28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30">
        <f t="shared" ref="CA11:CB11" si="10">BO11+BS11+BW11</f>
        <v>0</v>
      </c>
      <c r="CB11" s="30">
        <f t="shared" si="10"/>
        <v>0</v>
      </c>
      <c r="CC11" s="30">
        <f t="shared" si="1"/>
        <v>0</v>
      </c>
      <c r="CD11" s="30">
        <f t="shared" si="2"/>
        <v>0</v>
      </c>
      <c r="CE11" s="31">
        <v>55</v>
      </c>
      <c r="CF11" s="31">
        <v>63</v>
      </c>
      <c r="CG11" s="31">
        <v>118</v>
      </c>
      <c r="CH11" s="31">
        <v>9</v>
      </c>
    </row>
    <row r="12" spans="1:86" ht="21">
      <c r="A12" s="32">
        <v>10</v>
      </c>
      <c r="B12" s="33">
        <v>77020012</v>
      </c>
      <c r="C12" s="34">
        <v>280064</v>
      </c>
      <c r="D12" s="34">
        <v>1077280064</v>
      </c>
      <c r="E12" s="32" t="s">
        <v>102</v>
      </c>
      <c r="F12" s="32" t="s">
        <v>91</v>
      </c>
      <c r="G12" s="35">
        <v>0</v>
      </c>
      <c r="H12" s="35">
        <v>0</v>
      </c>
      <c r="I12" s="35">
        <v>0</v>
      </c>
      <c r="J12" s="35">
        <v>0</v>
      </c>
      <c r="K12" s="35">
        <v>4</v>
      </c>
      <c r="L12" s="35">
        <v>13</v>
      </c>
      <c r="M12" s="35">
        <v>17</v>
      </c>
      <c r="N12" s="35">
        <v>1</v>
      </c>
      <c r="O12" s="35">
        <v>9</v>
      </c>
      <c r="P12" s="35">
        <v>3</v>
      </c>
      <c r="Q12" s="35">
        <v>12</v>
      </c>
      <c r="R12" s="35">
        <v>1</v>
      </c>
      <c r="S12" s="24">
        <v>13</v>
      </c>
      <c r="T12" s="24">
        <v>16</v>
      </c>
      <c r="U12" s="24">
        <v>29</v>
      </c>
      <c r="V12" s="24">
        <v>2</v>
      </c>
      <c r="W12" s="35">
        <v>5</v>
      </c>
      <c r="X12" s="35">
        <v>3</v>
      </c>
      <c r="Y12" s="35">
        <v>8</v>
      </c>
      <c r="Z12" s="35">
        <v>1</v>
      </c>
      <c r="AA12" s="35">
        <v>3</v>
      </c>
      <c r="AB12" s="35">
        <v>7</v>
      </c>
      <c r="AC12" s="35">
        <v>10</v>
      </c>
      <c r="AD12" s="35">
        <v>1</v>
      </c>
      <c r="AE12" s="35">
        <v>6</v>
      </c>
      <c r="AF12" s="35">
        <v>7</v>
      </c>
      <c r="AG12" s="35">
        <v>13</v>
      </c>
      <c r="AH12" s="35">
        <v>1</v>
      </c>
      <c r="AI12" s="35">
        <v>9</v>
      </c>
      <c r="AJ12" s="35">
        <v>7</v>
      </c>
      <c r="AK12" s="35">
        <v>16</v>
      </c>
      <c r="AL12" s="35">
        <v>1</v>
      </c>
      <c r="AM12" s="35">
        <v>5</v>
      </c>
      <c r="AN12" s="35">
        <v>10</v>
      </c>
      <c r="AO12" s="35">
        <v>15</v>
      </c>
      <c r="AP12" s="35">
        <v>1</v>
      </c>
      <c r="AQ12" s="35">
        <v>10</v>
      </c>
      <c r="AR12" s="35">
        <v>4</v>
      </c>
      <c r="AS12" s="35">
        <v>14</v>
      </c>
      <c r="AT12" s="35">
        <v>1</v>
      </c>
      <c r="AU12" s="26">
        <v>38</v>
      </c>
      <c r="AV12" s="26">
        <v>38</v>
      </c>
      <c r="AW12" s="26">
        <v>76</v>
      </c>
      <c r="AX12" s="26">
        <v>6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0</v>
      </c>
      <c r="BF12" s="35">
        <v>0</v>
      </c>
      <c r="BG12" s="35">
        <v>0</v>
      </c>
      <c r="BH12" s="35">
        <v>0</v>
      </c>
      <c r="BI12" s="35">
        <v>0</v>
      </c>
      <c r="BJ12" s="35">
        <v>0</v>
      </c>
      <c r="BK12" s="28">
        <v>0</v>
      </c>
      <c r="BL12" s="28">
        <v>0</v>
      </c>
      <c r="BM12" s="28">
        <v>0</v>
      </c>
      <c r="BN12" s="28">
        <v>0</v>
      </c>
      <c r="BO12" s="35">
        <v>0</v>
      </c>
      <c r="BP12" s="35">
        <v>0</v>
      </c>
      <c r="BQ12" s="35">
        <v>0</v>
      </c>
      <c r="BR12" s="35">
        <v>0</v>
      </c>
      <c r="BS12" s="35">
        <v>0</v>
      </c>
      <c r="BT12" s="35">
        <v>0</v>
      </c>
      <c r="BU12" s="35">
        <v>0</v>
      </c>
      <c r="BV12" s="35">
        <v>0</v>
      </c>
      <c r="BW12" s="35">
        <v>0</v>
      </c>
      <c r="BX12" s="35">
        <v>0</v>
      </c>
      <c r="BY12" s="35">
        <v>0</v>
      </c>
      <c r="BZ12" s="35">
        <v>0</v>
      </c>
      <c r="CA12" s="30">
        <f t="shared" ref="CA12:CB12" si="11">BO12+BS12+BW12</f>
        <v>0</v>
      </c>
      <c r="CB12" s="30">
        <f t="shared" si="11"/>
        <v>0</v>
      </c>
      <c r="CC12" s="30">
        <f t="shared" si="1"/>
        <v>0</v>
      </c>
      <c r="CD12" s="30">
        <f t="shared" si="2"/>
        <v>0</v>
      </c>
      <c r="CE12" s="31">
        <v>51</v>
      </c>
      <c r="CF12" s="31">
        <v>54</v>
      </c>
      <c r="CG12" s="31">
        <v>105</v>
      </c>
      <c r="CH12" s="31">
        <v>8</v>
      </c>
    </row>
    <row r="13" spans="1:86" ht="21">
      <c r="A13" s="15">
        <v>11</v>
      </c>
      <c r="B13" s="17">
        <v>77020013</v>
      </c>
      <c r="C13" s="18">
        <v>280065</v>
      </c>
      <c r="D13" s="18">
        <v>1077280065</v>
      </c>
      <c r="E13" s="15" t="s">
        <v>98</v>
      </c>
      <c r="F13" s="15" t="s">
        <v>91</v>
      </c>
      <c r="G13" s="27">
        <v>0</v>
      </c>
      <c r="H13" s="27">
        <v>0</v>
      </c>
      <c r="I13" s="27">
        <v>0</v>
      </c>
      <c r="J13" s="27">
        <v>0</v>
      </c>
      <c r="K13" s="27">
        <v>6</v>
      </c>
      <c r="L13" s="27">
        <v>5</v>
      </c>
      <c r="M13" s="27">
        <v>11</v>
      </c>
      <c r="N13" s="27">
        <v>1</v>
      </c>
      <c r="O13" s="27">
        <v>11</v>
      </c>
      <c r="P13" s="27">
        <v>6</v>
      </c>
      <c r="Q13" s="27">
        <v>17</v>
      </c>
      <c r="R13" s="27">
        <v>1</v>
      </c>
      <c r="S13" s="24">
        <v>17</v>
      </c>
      <c r="T13" s="24">
        <v>11</v>
      </c>
      <c r="U13" s="24">
        <v>28</v>
      </c>
      <c r="V13" s="24">
        <v>2</v>
      </c>
      <c r="W13" s="27">
        <v>10</v>
      </c>
      <c r="X13" s="27">
        <v>3</v>
      </c>
      <c r="Y13" s="27">
        <v>13</v>
      </c>
      <c r="Z13" s="27">
        <v>1</v>
      </c>
      <c r="AA13" s="27">
        <v>5</v>
      </c>
      <c r="AB13" s="27">
        <v>8</v>
      </c>
      <c r="AC13" s="27">
        <v>13</v>
      </c>
      <c r="AD13" s="27">
        <v>1</v>
      </c>
      <c r="AE13" s="27">
        <v>4</v>
      </c>
      <c r="AF13" s="27">
        <v>8</v>
      </c>
      <c r="AG13" s="27">
        <v>12</v>
      </c>
      <c r="AH13" s="27">
        <v>1</v>
      </c>
      <c r="AI13" s="27">
        <v>11</v>
      </c>
      <c r="AJ13" s="27">
        <v>9</v>
      </c>
      <c r="AK13" s="27">
        <v>20</v>
      </c>
      <c r="AL13" s="27">
        <v>1</v>
      </c>
      <c r="AM13" s="27">
        <v>6</v>
      </c>
      <c r="AN13" s="27">
        <v>8</v>
      </c>
      <c r="AO13" s="27">
        <v>14</v>
      </c>
      <c r="AP13" s="27">
        <v>1</v>
      </c>
      <c r="AQ13" s="27">
        <v>7</v>
      </c>
      <c r="AR13" s="27">
        <v>5</v>
      </c>
      <c r="AS13" s="27">
        <v>12</v>
      </c>
      <c r="AT13" s="27">
        <v>1</v>
      </c>
      <c r="AU13" s="26">
        <v>43</v>
      </c>
      <c r="AV13" s="26">
        <v>41</v>
      </c>
      <c r="AW13" s="26">
        <v>84</v>
      </c>
      <c r="AX13" s="26">
        <v>6</v>
      </c>
      <c r="AY13" s="27">
        <v>10</v>
      </c>
      <c r="AZ13" s="27">
        <v>3</v>
      </c>
      <c r="BA13" s="27">
        <v>13</v>
      </c>
      <c r="BB13" s="27">
        <v>1</v>
      </c>
      <c r="BC13" s="27">
        <v>10</v>
      </c>
      <c r="BD13" s="27">
        <v>10</v>
      </c>
      <c r="BE13" s="27">
        <v>20</v>
      </c>
      <c r="BF13" s="27">
        <v>1</v>
      </c>
      <c r="BG13" s="27">
        <v>6</v>
      </c>
      <c r="BH13" s="27">
        <v>4</v>
      </c>
      <c r="BI13" s="27">
        <v>10</v>
      </c>
      <c r="BJ13" s="27">
        <v>1</v>
      </c>
      <c r="BK13" s="28">
        <v>26</v>
      </c>
      <c r="BL13" s="28">
        <v>17</v>
      </c>
      <c r="BM13" s="28">
        <v>43</v>
      </c>
      <c r="BN13" s="28">
        <v>3</v>
      </c>
      <c r="BO13" s="27">
        <v>0</v>
      </c>
      <c r="BP13" s="27">
        <v>0</v>
      </c>
      <c r="BQ13" s="27">
        <v>0</v>
      </c>
      <c r="BR13" s="27">
        <v>0</v>
      </c>
      <c r="BS13" s="27">
        <v>0</v>
      </c>
      <c r="BT13" s="27">
        <v>0</v>
      </c>
      <c r="BU13" s="27">
        <v>0</v>
      </c>
      <c r="BV13" s="27">
        <v>0</v>
      </c>
      <c r="BW13" s="27">
        <v>0</v>
      </c>
      <c r="BX13" s="27">
        <v>0</v>
      </c>
      <c r="BY13" s="27">
        <v>0</v>
      </c>
      <c r="BZ13" s="27">
        <v>0</v>
      </c>
      <c r="CA13" s="30">
        <f t="shared" ref="CA13:CB13" si="12">BO13+BS13+BW13</f>
        <v>0</v>
      </c>
      <c r="CB13" s="30">
        <f t="shared" si="12"/>
        <v>0</v>
      </c>
      <c r="CC13" s="30">
        <f t="shared" si="1"/>
        <v>0</v>
      </c>
      <c r="CD13" s="30">
        <f t="shared" si="2"/>
        <v>0</v>
      </c>
      <c r="CE13" s="31">
        <v>86</v>
      </c>
      <c r="CF13" s="31">
        <v>69</v>
      </c>
      <c r="CG13" s="31">
        <v>155</v>
      </c>
      <c r="CH13" s="31">
        <v>11</v>
      </c>
    </row>
    <row r="14" spans="1:86" ht="21">
      <c r="A14" s="32">
        <v>12</v>
      </c>
      <c r="B14" s="33">
        <v>77020014</v>
      </c>
      <c r="C14" s="34">
        <v>280066</v>
      </c>
      <c r="D14" s="34">
        <v>1077280066</v>
      </c>
      <c r="E14" s="32" t="s">
        <v>105</v>
      </c>
      <c r="F14" s="32" t="s">
        <v>91</v>
      </c>
      <c r="G14" s="35">
        <v>0</v>
      </c>
      <c r="H14" s="35">
        <v>0</v>
      </c>
      <c r="I14" s="35">
        <v>0</v>
      </c>
      <c r="J14" s="35">
        <v>0</v>
      </c>
      <c r="K14" s="35">
        <v>4</v>
      </c>
      <c r="L14" s="35">
        <v>3</v>
      </c>
      <c r="M14" s="35">
        <v>7</v>
      </c>
      <c r="N14" s="35">
        <v>1</v>
      </c>
      <c r="O14" s="35">
        <v>5</v>
      </c>
      <c r="P14" s="35">
        <v>6</v>
      </c>
      <c r="Q14" s="35">
        <v>11</v>
      </c>
      <c r="R14" s="35">
        <v>1</v>
      </c>
      <c r="S14" s="24">
        <v>9</v>
      </c>
      <c r="T14" s="24">
        <v>9</v>
      </c>
      <c r="U14" s="24">
        <v>18</v>
      </c>
      <c r="V14" s="24">
        <v>2</v>
      </c>
      <c r="W14" s="35">
        <v>3</v>
      </c>
      <c r="X14" s="35">
        <v>3</v>
      </c>
      <c r="Y14" s="35">
        <v>6</v>
      </c>
      <c r="Z14" s="35">
        <v>1</v>
      </c>
      <c r="AA14" s="35">
        <v>6</v>
      </c>
      <c r="AB14" s="35">
        <v>3</v>
      </c>
      <c r="AC14" s="35">
        <v>9</v>
      </c>
      <c r="AD14" s="35">
        <v>1</v>
      </c>
      <c r="AE14" s="35">
        <v>3</v>
      </c>
      <c r="AF14" s="35">
        <v>5</v>
      </c>
      <c r="AG14" s="35">
        <v>8</v>
      </c>
      <c r="AH14" s="35">
        <v>1</v>
      </c>
      <c r="AI14" s="35">
        <v>7</v>
      </c>
      <c r="AJ14" s="35">
        <v>3</v>
      </c>
      <c r="AK14" s="35">
        <v>10</v>
      </c>
      <c r="AL14" s="35">
        <v>1</v>
      </c>
      <c r="AM14" s="35">
        <v>3</v>
      </c>
      <c r="AN14" s="35">
        <v>5</v>
      </c>
      <c r="AO14" s="35">
        <v>8</v>
      </c>
      <c r="AP14" s="35">
        <v>1</v>
      </c>
      <c r="AQ14" s="35">
        <v>6</v>
      </c>
      <c r="AR14" s="35">
        <v>6</v>
      </c>
      <c r="AS14" s="35">
        <v>12</v>
      </c>
      <c r="AT14" s="35">
        <v>1</v>
      </c>
      <c r="AU14" s="26">
        <v>28</v>
      </c>
      <c r="AV14" s="26">
        <v>25</v>
      </c>
      <c r="AW14" s="26">
        <v>53</v>
      </c>
      <c r="AX14" s="26">
        <v>6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0</v>
      </c>
      <c r="BH14" s="35">
        <v>0</v>
      </c>
      <c r="BI14" s="35">
        <v>0</v>
      </c>
      <c r="BJ14" s="35">
        <v>0</v>
      </c>
      <c r="BK14" s="28">
        <v>0</v>
      </c>
      <c r="BL14" s="28">
        <v>0</v>
      </c>
      <c r="BM14" s="28">
        <v>0</v>
      </c>
      <c r="BN14" s="28">
        <v>0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5">
        <v>0</v>
      </c>
      <c r="BV14" s="35">
        <v>0</v>
      </c>
      <c r="BW14" s="35">
        <v>0</v>
      </c>
      <c r="BX14" s="35">
        <v>0</v>
      </c>
      <c r="BY14" s="35">
        <v>0</v>
      </c>
      <c r="BZ14" s="35">
        <v>0</v>
      </c>
      <c r="CA14" s="30">
        <f t="shared" ref="CA14:CB14" si="13">BO14+BS14+BW14</f>
        <v>0</v>
      </c>
      <c r="CB14" s="30">
        <f t="shared" si="13"/>
        <v>0</v>
      </c>
      <c r="CC14" s="30">
        <f t="shared" si="1"/>
        <v>0</v>
      </c>
      <c r="CD14" s="30">
        <f t="shared" si="2"/>
        <v>0</v>
      </c>
      <c r="CE14" s="31">
        <v>37</v>
      </c>
      <c r="CF14" s="31">
        <v>34</v>
      </c>
      <c r="CG14" s="31">
        <v>71</v>
      </c>
      <c r="CH14" s="31">
        <v>8</v>
      </c>
    </row>
    <row r="15" spans="1:86" ht="21">
      <c r="A15" s="15">
        <v>13</v>
      </c>
      <c r="B15" s="17">
        <v>77020015</v>
      </c>
      <c r="C15" s="18">
        <v>280067</v>
      </c>
      <c r="D15" s="18">
        <v>1077280067</v>
      </c>
      <c r="E15" s="15" t="s">
        <v>140</v>
      </c>
      <c r="F15" s="15" t="s">
        <v>91</v>
      </c>
      <c r="G15" s="27">
        <v>0</v>
      </c>
      <c r="H15" s="27">
        <v>0</v>
      </c>
      <c r="I15" s="27">
        <v>0</v>
      </c>
      <c r="J15" s="27">
        <v>0</v>
      </c>
      <c r="K15" s="27">
        <v>11</v>
      </c>
      <c r="L15" s="27">
        <v>6</v>
      </c>
      <c r="M15" s="27">
        <v>17</v>
      </c>
      <c r="N15" s="27">
        <v>1</v>
      </c>
      <c r="O15" s="27">
        <v>9</v>
      </c>
      <c r="P15" s="27">
        <v>8</v>
      </c>
      <c r="Q15" s="27">
        <v>17</v>
      </c>
      <c r="R15" s="27">
        <v>1</v>
      </c>
      <c r="S15" s="24">
        <v>20</v>
      </c>
      <c r="T15" s="24">
        <v>14</v>
      </c>
      <c r="U15" s="24">
        <v>34</v>
      </c>
      <c r="V15" s="24">
        <v>2</v>
      </c>
      <c r="W15" s="27">
        <v>9</v>
      </c>
      <c r="X15" s="27">
        <v>11</v>
      </c>
      <c r="Y15" s="27">
        <v>20</v>
      </c>
      <c r="Z15" s="27">
        <v>1</v>
      </c>
      <c r="AA15" s="27">
        <v>11</v>
      </c>
      <c r="AB15" s="27">
        <v>8</v>
      </c>
      <c r="AC15" s="27">
        <v>19</v>
      </c>
      <c r="AD15" s="27">
        <v>1</v>
      </c>
      <c r="AE15" s="27">
        <v>9</v>
      </c>
      <c r="AF15" s="27">
        <v>10</v>
      </c>
      <c r="AG15" s="27">
        <v>19</v>
      </c>
      <c r="AH15" s="27">
        <v>1</v>
      </c>
      <c r="AI15" s="27">
        <v>13</v>
      </c>
      <c r="AJ15" s="27">
        <v>8</v>
      </c>
      <c r="AK15" s="27">
        <v>21</v>
      </c>
      <c r="AL15" s="27">
        <v>1</v>
      </c>
      <c r="AM15" s="27">
        <v>12</v>
      </c>
      <c r="AN15" s="27">
        <v>5</v>
      </c>
      <c r="AO15" s="27">
        <v>17</v>
      </c>
      <c r="AP15" s="27">
        <v>1</v>
      </c>
      <c r="AQ15" s="27">
        <v>5</v>
      </c>
      <c r="AR15" s="27">
        <v>2</v>
      </c>
      <c r="AS15" s="27">
        <v>7</v>
      </c>
      <c r="AT15" s="27">
        <v>1</v>
      </c>
      <c r="AU15" s="26">
        <v>59</v>
      </c>
      <c r="AV15" s="26">
        <v>44</v>
      </c>
      <c r="AW15" s="26">
        <v>103</v>
      </c>
      <c r="AX15" s="26">
        <v>6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8">
        <v>0</v>
      </c>
      <c r="BL15" s="28">
        <v>0</v>
      </c>
      <c r="BM15" s="28">
        <v>0</v>
      </c>
      <c r="BN15" s="28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0</v>
      </c>
      <c r="BX15" s="27">
        <v>0</v>
      </c>
      <c r="BY15" s="27">
        <v>0</v>
      </c>
      <c r="BZ15" s="27">
        <v>0</v>
      </c>
      <c r="CA15" s="30">
        <f t="shared" ref="CA15:CB15" si="14">BO15+BS15+BW15</f>
        <v>0</v>
      </c>
      <c r="CB15" s="30">
        <f t="shared" si="14"/>
        <v>0</v>
      </c>
      <c r="CC15" s="30">
        <f t="shared" si="1"/>
        <v>0</v>
      </c>
      <c r="CD15" s="30">
        <f t="shared" si="2"/>
        <v>0</v>
      </c>
      <c r="CE15" s="31">
        <v>79</v>
      </c>
      <c r="CF15" s="31">
        <v>58</v>
      </c>
      <c r="CG15" s="31">
        <v>137</v>
      </c>
      <c r="CH15" s="31">
        <v>8</v>
      </c>
    </row>
    <row r="16" spans="1:86" ht="21">
      <c r="A16" s="32">
        <v>14</v>
      </c>
      <c r="B16" s="33">
        <v>77020016</v>
      </c>
      <c r="C16" s="34">
        <v>280041</v>
      </c>
      <c r="D16" s="34">
        <v>1077280041</v>
      </c>
      <c r="E16" s="32" t="s">
        <v>108</v>
      </c>
      <c r="F16" s="32" t="s">
        <v>91</v>
      </c>
      <c r="G16" s="35">
        <v>1</v>
      </c>
      <c r="H16" s="35">
        <v>3</v>
      </c>
      <c r="I16" s="35">
        <v>4</v>
      </c>
      <c r="J16" s="35">
        <v>1</v>
      </c>
      <c r="K16" s="35">
        <v>3</v>
      </c>
      <c r="L16" s="35">
        <v>0</v>
      </c>
      <c r="M16" s="35">
        <v>3</v>
      </c>
      <c r="N16" s="35">
        <v>1</v>
      </c>
      <c r="O16" s="35">
        <v>1</v>
      </c>
      <c r="P16" s="35">
        <v>2</v>
      </c>
      <c r="Q16" s="35">
        <v>3</v>
      </c>
      <c r="R16" s="35">
        <v>1</v>
      </c>
      <c r="S16" s="24">
        <v>5</v>
      </c>
      <c r="T16" s="24">
        <v>5</v>
      </c>
      <c r="U16" s="24">
        <v>10</v>
      </c>
      <c r="V16" s="24">
        <v>3</v>
      </c>
      <c r="W16" s="35">
        <v>6</v>
      </c>
      <c r="X16" s="35">
        <v>1</v>
      </c>
      <c r="Y16" s="35">
        <v>7</v>
      </c>
      <c r="Z16" s="35">
        <v>1</v>
      </c>
      <c r="AA16" s="35">
        <v>3</v>
      </c>
      <c r="AB16" s="35">
        <v>4</v>
      </c>
      <c r="AC16" s="35">
        <v>7</v>
      </c>
      <c r="AD16" s="35">
        <v>1</v>
      </c>
      <c r="AE16" s="35">
        <v>4</v>
      </c>
      <c r="AF16" s="35">
        <v>3</v>
      </c>
      <c r="AG16" s="35">
        <v>7</v>
      </c>
      <c r="AH16" s="35">
        <v>1</v>
      </c>
      <c r="AI16" s="35">
        <v>3</v>
      </c>
      <c r="AJ16" s="35">
        <v>5</v>
      </c>
      <c r="AK16" s="35">
        <v>8</v>
      </c>
      <c r="AL16" s="35">
        <v>1</v>
      </c>
      <c r="AM16" s="35">
        <v>0</v>
      </c>
      <c r="AN16" s="35">
        <v>4</v>
      </c>
      <c r="AO16" s="35">
        <v>4</v>
      </c>
      <c r="AP16" s="35">
        <v>1</v>
      </c>
      <c r="AQ16" s="35">
        <v>6</v>
      </c>
      <c r="AR16" s="35">
        <v>6</v>
      </c>
      <c r="AS16" s="35">
        <v>12</v>
      </c>
      <c r="AT16" s="35">
        <v>1</v>
      </c>
      <c r="AU16" s="26">
        <v>22</v>
      </c>
      <c r="AV16" s="26">
        <v>23</v>
      </c>
      <c r="AW16" s="26">
        <v>45</v>
      </c>
      <c r="AX16" s="26">
        <v>6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0</v>
      </c>
      <c r="BH16" s="35">
        <v>0</v>
      </c>
      <c r="BI16" s="35">
        <v>0</v>
      </c>
      <c r="BJ16" s="35">
        <v>0</v>
      </c>
      <c r="BK16" s="28">
        <v>0</v>
      </c>
      <c r="BL16" s="28">
        <v>0</v>
      </c>
      <c r="BM16" s="28">
        <v>0</v>
      </c>
      <c r="BN16" s="28">
        <v>0</v>
      </c>
      <c r="BO16" s="35">
        <v>0</v>
      </c>
      <c r="BP16" s="35">
        <v>0</v>
      </c>
      <c r="BQ16" s="35">
        <v>0</v>
      </c>
      <c r="BR16" s="35">
        <v>0</v>
      </c>
      <c r="BS16" s="35">
        <v>0</v>
      </c>
      <c r="BT16" s="35">
        <v>0</v>
      </c>
      <c r="BU16" s="35">
        <v>0</v>
      </c>
      <c r="BV16" s="35">
        <v>0</v>
      </c>
      <c r="BW16" s="35">
        <v>0</v>
      </c>
      <c r="BX16" s="35">
        <v>0</v>
      </c>
      <c r="BY16" s="35">
        <v>0</v>
      </c>
      <c r="BZ16" s="35">
        <v>0</v>
      </c>
      <c r="CA16" s="30">
        <f t="shared" ref="CA16:CB16" si="15">BO16+BS16+BW16</f>
        <v>0</v>
      </c>
      <c r="CB16" s="30">
        <f t="shared" si="15"/>
        <v>0</v>
      </c>
      <c r="CC16" s="30">
        <f t="shared" si="1"/>
        <v>0</v>
      </c>
      <c r="CD16" s="30">
        <f t="shared" si="2"/>
        <v>0</v>
      </c>
      <c r="CE16" s="31">
        <v>27</v>
      </c>
      <c r="CF16" s="31">
        <v>28</v>
      </c>
      <c r="CG16" s="31">
        <v>55</v>
      </c>
      <c r="CH16" s="31">
        <v>9</v>
      </c>
    </row>
    <row r="17" spans="1:86" ht="21">
      <c r="A17" s="15">
        <v>15</v>
      </c>
      <c r="B17" s="17">
        <v>77020017</v>
      </c>
      <c r="C17" s="18">
        <v>280042</v>
      </c>
      <c r="D17" s="18">
        <v>1077280042</v>
      </c>
      <c r="E17" s="15" t="s">
        <v>145</v>
      </c>
      <c r="F17" s="15" t="s">
        <v>91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4">
        <v>0</v>
      </c>
      <c r="T17" s="24">
        <v>0</v>
      </c>
      <c r="U17" s="24">
        <v>0</v>
      </c>
      <c r="V17" s="24">
        <v>0</v>
      </c>
      <c r="W17" s="27">
        <v>25</v>
      </c>
      <c r="X17" s="27">
        <v>16</v>
      </c>
      <c r="Y17" s="27">
        <v>41</v>
      </c>
      <c r="Z17" s="27">
        <v>1</v>
      </c>
      <c r="AA17" s="27">
        <v>21</v>
      </c>
      <c r="AB17" s="27">
        <v>18</v>
      </c>
      <c r="AC17" s="27">
        <v>39</v>
      </c>
      <c r="AD17" s="27">
        <v>1</v>
      </c>
      <c r="AE17" s="27">
        <v>23</v>
      </c>
      <c r="AF17" s="27">
        <v>20</v>
      </c>
      <c r="AG17" s="27">
        <v>43</v>
      </c>
      <c r="AH17" s="27">
        <v>1</v>
      </c>
      <c r="AI17" s="27">
        <v>23</v>
      </c>
      <c r="AJ17" s="27">
        <v>19</v>
      </c>
      <c r="AK17" s="27">
        <v>42</v>
      </c>
      <c r="AL17" s="27">
        <v>1</v>
      </c>
      <c r="AM17" s="27">
        <v>16</v>
      </c>
      <c r="AN17" s="27">
        <v>24</v>
      </c>
      <c r="AO17" s="27">
        <v>40</v>
      </c>
      <c r="AP17" s="27">
        <v>1</v>
      </c>
      <c r="AQ17" s="27">
        <v>20</v>
      </c>
      <c r="AR17" s="27">
        <v>16</v>
      </c>
      <c r="AS17" s="27">
        <v>36</v>
      </c>
      <c r="AT17" s="27">
        <v>1</v>
      </c>
      <c r="AU17" s="26">
        <v>128</v>
      </c>
      <c r="AV17" s="26">
        <v>113</v>
      </c>
      <c r="AW17" s="26">
        <v>241</v>
      </c>
      <c r="AX17" s="26">
        <v>6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27">
        <v>0</v>
      </c>
      <c r="BI17" s="27">
        <v>0</v>
      </c>
      <c r="BJ17" s="27">
        <v>0</v>
      </c>
      <c r="BK17" s="28">
        <v>0</v>
      </c>
      <c r="BL17" s="28">
        <v>0</v>
      </c>
      <c r="BM17" s="28">
        <v>0</v>
      </c>
      <c r="BN17" s="28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27">
        <v>0</v>
      </c>
      <c r="BV17" s="27">
        <v>0</v>
      </c>
      <c r="BW17" s="27">
        <v>0</v>
      </c>
      <c r="BX17" s="27">
        <v>0</v>
      </c>
      <c r="BY17" s="27">
        <v>0</v>
      </c>
      <c r="BZ17" s="27">
        <v>0</v>
      </c>
      <c r="CA17" s="30">
        <f t="shared" ref="CA17:CB17" si="16">BO17+BS17+BW17</f>
        <v>0</v>
      </c>
      <c r="CB17" s="30">
        <f t="shared" si="16"/>
        <v>0</v>
      </c>
      <c r="CC17" s="30">
        <f t="shared" si="1"/>
        <v>0</v>
      </c>
      <c r="CD17" s="30">
        <f t="shared" si="2"/>
        <v>0</v>
      </c>
      <c r="CE17" s="31">
        <v>128</v>
      </c>
      <c r="CF17" s="31">
        <v>113</v>
      </c>
      <c r="CG17" s="31">
        <v>241</v>
      </c>
      <c r="CH17" s="31">
        <v>6</v>
      </c>
    </row>
    <row r="18" spans="1:86" ht="21">
      <c r="A18" s="32">
        <v>16</v>
      </c>
      <c r="B18" s="33">
        <v>77020018</v>
      </c>
      <c r="C18" s="34">
        <v>280043</v>
      </c>
      <c r="D18" s="34">
        <v>1077280043</v>
      </c>
      <c r="E18" s="32" t="s">
        <v>111</v>
      </c>
      <c r="F18" s="32" t="s">
        <v>91</v>
      </c>
      <c r="G18" s="35">
        <v>1</v>
      </c>
      <c r="H18" s="35">
        <v>5</v>
      </c>
      <c r="I18" s="35">
        <v>6</v>
      </c>
      <c r="J18" s="35">
        <v>1</v>
      </c>
      <c r="K18" s="35">
        <v>1</v>
      </c>
      <c r="L18" s="35">
        <v>1</v>
      </c>
      <c r="M18" s="35">
        <v>2</v>
      </c>
      <c r="N18" s="35">
        <v>1</v>
      </c>
      <c r="O18" s="35">
        <v>1</v>
      </c>
      <c r="P18" s="35">
        <v>6</v>
      </c>
      <c r="Q18" s="35">
        <v>7</v>
      </c>
      <c r="R18" s="35">
        <v>1</v>
      </c>
      <c r="S18" s="24">
        <v>3</v>
      </c>
      <c r="T18" s="24">
        <v>12</v>
      </c>
      <c r="U18" s="24">
        <v>15</v>
      </c>
      <c r="V18" s="24">
        <v>3</v>
      </c>
      <c r="W18" s="35">
        <v>5</v>
      </c>
      <c r="X18" s="35">
        <v>0</v>
      </c>
      <c r="Y18" s="35">
        <v>5</v>
      </c>
      <c r="Z18" s="35">
        <v>1</v>
      </c>
      <c r="AA18" s="35">
        <v>3</v>
      </c>
      <c r="AB18" s="35">
        <v>5</v>
      </c>
      <c r="AC18" s="35">
        <v>8</v>
      </c>
      <c r="AD18" s="35">
        <v>1</v>
      </c>
      <c r="AE18" s="35">
        <v>5</v>
      </c>
      <c r="AF18" s="35">
        <v>3</v>
      </c>
      <c r="AG18" s="35">
        <v>8</v>
      </c>
      <c r="AH18" s="35">
        <v>1</v>
      </c>
      <c r="AI18" s="35">
        <v>3</v>
      </c>
      <c r="AJ18" s="35">
        <v>4</v>
      </c>
      <c r="AK18" s="35">
        <v>7</v>
      </c>
      <c r="AL18" s="35">
        <v>1</v>
      </c>
      <c r="AM18" s="35">
        <v>12</v>
      </c>
      <c r="AN18" s="35">
        <v>7</v>
      </c>
      <c r="AO18" s="35">
        <v>19</v>
      </c>
      <c r="AP18" s="35">
        <v>1</v>
      </c>
      <c r="AQ18" s="35">
        <v>7</v>
      </c>
      <c r="AR18" s="35">
        <v>5</v>
      </c>
      <c r="AS18" s="35">
        <v>12</v>
      </c>
      <c r="AT18" s="35">
        <v>1</v>
      </c>
      <c r="AU18" s="26">
        <v>35</v>
      </c>
      <c r="AV18" s="26">
        <v>24</v>
      </c>
      <c r="AW18" s="26">
        <v>59</v>
      </c>
      <c r="AX18" s="26">
        <v>6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0</v>
      </c>
      <c r="BI18" s="35">
        <v>0</v>
      </c>
      <c r="BJ18" s="35">
        <v>0</v>
      </c>
      <c r="BK18" s="28">
        <v>0</v>
      </c>
      <c r="BL18" s="28">
        <v>0</v>
      </c>
      <c r="BM18" s="28">
        <v>0</v>
      </c>
      <c r="BN18" s="28">
        <v>0</v>
      </c>
      <c r="BO18" s="35">
        <v>0</v>
      </c>
      <c r="BP18" s="35">
        <v>0</v>
      </c>
      <c r="BQ18" s="35">
        <v>0</v>
      </c>
      <c r="BR18" s="35">
        <v>0</v>
      </c>
      <c r="BS18" s="35">
        <v>0</v>
      </c>
      <c r="BT18" s="35">
        <v>0</v>
      </c>
      <c r="BU18" s="35">
        <v>0</v>
      </c>
      <c r="BV18" s="35">
        <v>0</v>
      </c>
      <c r="BW18" s="35">
        <v>0</v>
      </c>
      <c r="BX18" s="35">
        <v>0</v>
      </c>
      <c r="BY18" s="35">
        <v>0</v>
      </c>
      <c r="BZ18" s="35">
        <v>0</v>
      </c>
      <c r="CA18" s="30">
        <f t="shared" ref="CA18:CB18" si="17">BO18+BS18+BW18</f>
        <v>0</v>
      </c>
      <c r="CB18" s="30">
        <f t="shared" si="17"/>
        <v>0</v>
      </c>
      <c r="CC18" s="30">
        <f t="shared" si="1"/>
        <v>0</v>
      </c>
      <c r="CD18" s="30">
        <f t="shared" si="2"/>
        <v>0</v>
      </c>
      <c r="CE18" s="31">
        <v>38</v>
      </c>
      <c r="CF18" s="31">
        <v>36</v>
      </c>
      <c r="CG18" s="31">
        <v>74</v>
      </c>
      <c r="CH18" s="31">
        <v>9</v>
      </c>
    </row>
    <row r="19" spans="1:86" ht="21">
      <c r="A19" s="15">
        <v>17</v>
      </c>
      <c r="B19" s="17">
        <v>77020019</v>
      </c>
      <c r="C19" s="18">
        <v>280044</v>
      </c>
      <c r="D19" s="18">
        <v>1077280044</v>
      </c>
      <c r="E19" s="15" t="s">
        <v>100</v>
      </c>
      <c r="F19" s="15" t="s">
        <v>91</v>
      </c>
      <c r="G19" s="27">
        <v>3</v>
      </c>
      <c r="H19" s="27">
        <v>5</v>
      </c>
      <c r="I19" s="27">
        <v>8</v>
      </c>
      <c r="J19" s="27">
        <v>1</v>
      </c>
      <c r="K19" s="27">
        <v>7</v>
      </c>
      <c r="L19" s="27">
        <v>5</v>
      </c>
      <c r="M19" s="27">
        <v>12</v>
      </c>
      <c r="N19" s="27">
        <v>1</v>
      </c>
      <c r="O19" s="27">
        <v>3</v>
      </c>
      <c r="P19" s="27">
        <v>3</v>
      </c>
      <c r="Q19" s="27">
        <v>6</v>
      </c>
      <c r="R19" s="27">
        <v>1</v>
      </c>
      <c r="S19" s="24">
        <v>13</v>
      </c>
      <c r="T19" s="24">
        <v>13</v>
      </c>
      <c r="U19" s="24">
        <v>26</v>
      </c>
      <c r="V19" s="24">
        <v>3</v>
      </c>
      <c r="W19" s="27">
        <v>9</v>
      </c>
      <c r="X19" s="27">
        <v>6</v>
      </c>
      <c r="Y19" s="27">
        <v>15</v>
      </c>
      <c r="Z19" s="27">
        <v>1</v>
      </c>
      <c r="AA19" s="27">
        <v>11</v>
      </c>
      <c r="AB19" s="27">
        <v>4</v>
      </c>
      <c r="AC19" s="27">
        <v>15</v>
      </c>
      <c r="AD19" s="27">
        <v>1</v>
      </c>
      <c r="AE19" s="27">
        <v>8</v>
      </c>
      <c r="AF19" s="27">
        <v>8</v>
      </c>
      <c r="AG19" s="27">
        <v>16</v>
      </c>
      <c r="AH19" s="27">
        <v>1</v>
      </c>
      <c r="AI19" s="27">
        <v>9</v>
      </c>
      <c r="AJ19" s="27">
        <v>12</v>
      </c>
      <c r="AK19" s="27">
        <v>21</v>
      </c>
      <c r="AL19" s="27">
        <v>1</v>
      </c>
      <c r="AM19" s="27">
        <v>7</v>
      </c>
      <c r="AN19" s="27">
        <v>8</v>
      </c>
      <c r="AO19" s="27">
        <v>15</v>
      </c>
      <c r="AP19" s="27">
        <v>1</v>
      </c>
      <c r="AQ19" s="27">
        <v>9</v>
      </c>
      <c r="AR19" s="27">
        <v>9</v>
      </c>
      <c r="AS19" s="27">
        <v>18</v>
      </c>
      <c r="AT19" s="27">
        <v>1</v>
      </c>
      <c r="AU19" s="26">
        <v>53</v>
      </c>
      <c r="AV19" s="26">
        <v>47</v>
      </c>
      <c r="AW19" s="26">
        <v>100</v>
      </c>
      <c r="AX19" s="26">
        <v>6</v>
      </c>
      <c r="AY19" s="27">
        <v>13</v>
      </c>
      <c r="AZ19" s="27">
        <v>6</v>
      </c>
      <c r="BA19" s="27">
        <v>19</v>
      </c>
      <c r="BB19" s="27">
        <v>1</v>
      </c>
      <c r="BC19" s="27">
        <v>8</v>
      </c>
      <c r="BD19" s="27">
        <v>11</v>
      </c>
      <c r="BE19" s="27">
        <v>19</v>
      </c>
      <c r="BF19" s="27">
        <v>1</v>
      </c>
      <c r="BG19" s="27">
        <v>6</v>
      </c>
      <c r="BH19" s="27">
        <v>3</v>
      </c>
      <c r="BI19" s="27">
        <v>9</v>
      </c>
      <c r="BJ19" s="27">
        <v>1</v>
      </c>
      <c r="BK19" s="28">
        <v>27</v>
      </c>
      <c r="BL19" s="28">
        <v>20</v>
      </c>
      <c r="BM19" s="28">
        <v>47</v>
      </c>
      <c r="BN19" s="28">
        <v>3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30">
        <f t="shared" ref="CA19:CB19" si="18">BO19+BS19+BW19</f>
        <v>0</v>
      </c>
      <c r="CB19" s="30">
        <f t="shared" si="18"/>
        <v>0</v>
      </c>
      <c r="CC19" s="30">
        <f t="shared" si="1"/>
        <v>0</v>
      </c>
      <c r="CD19" s="30">
        <f t="shared" si="2"/>
        <v>0</v>
      </c>
      <c r="CE19" s="31">
        <v>93</v>
      </c>
      <c r="CF19" s="31">
        <v>80</v>
      </c>
      <c r="CG19" s="31">
        <v>173</v>
      </c>
      <c r="CH19" s="31">
        <v>12</v>
      </c>
    </row>
    <row r="20" spans="1:86" ht="21">
      <c r="A20" s="32">
        <v>18</v>
      </c>
      <c r="B20" s="33">
        <v>77020020</v>
      </c>
      <c r="C20" s="34">
        <v>280045</v>
      </c>
      <c r="D20" s="34">
        <v>1077280045</v>
      </c>
      <c r="E20" s="32" t="s">
        <v>115</v>
      </c>
      <c r="F20" s="32" t="s">
        <v>91</v>
      </c>
      <c r="G20" s="35">
        <v>5</v>
      </c>
      <c r="H20" s="35">
        <v>4</v>
      </c>
      <c r="I20" s="35">
        <v>9</v>
      </c>
      <c r="J20" s="35">
        <v>1</v>
      </c>
      <c r="K20" s="35">
        <v>4</v>
      </c>
      <c r="L20" s="35">
        <v>2</v>
      </c>
      <c r="M20" s="35">
        <v>6</v>
      </c>
      <c r="N20" s="35">
        <v>1</v>
      </c>
      <c r="O20" s="35">
        <v>5</v>
      </c>
      <c r="P20" s="35">
        <v>8</v>
      </c>
      <c r="Q20" s="35">
        <v>13</v>
      </c>
      <c r="R20" s="35">
        <v>1</v>
      </c>
      <c r="S20" s="24">
        <v>14</v>
      </c>
      <c r="T20" s="24">
        <v>14</v>
      </c>
      <c r="U20" s="24">
        <v>28</v>
      </c>
      <c r="V20" s="24">
        <v>3</v>
      </c>
      <c r="W20" s="35">
        <v>9</v>
      </c>
      <c r="X20" s="35">
        <v>10</v>
      </c>
      <c r="Y20" s="35">
        <v>19</v>
      </c>
      <c r="Z20" s="35">
        <v>1</v>
      </c>
      <c r="AA20" s="35">
        <v>7</v>
      </c>
      <c r="AB20" s="35">
        <v>5</v>
      </c>
      <c r="AC20" s="35">
        <v>12</v>
      </c>
      <c r="AD20" s="35">
        <v>1</v>
      </c>
      <c r="AE20" s="35">
        <v>10</v>
      </c>
      <c r="AF20" s="35">
        <v>5</v>
      </c>
      <c r="AG20" s="35">
        <v>15</v>
      </c>
      <c r="AH20" s="35">
        <v>1</v>
      </c>
      <c r="AI20" s="35">
        <v>8</v>
      </c>
      <c r="AJ20" s="35">
        <v>7</v>
      </c>
      <c r="AK20" s="35">
        <v>15</v>
      </c>
      <c r="AL20" s="35">
        <v>1</v>
      </c>
      <c r="AM20" s="35">
        <v>3</v>
      </c>
      <c r="AN20" s="35">
        <v>6</v>
      </c>
      <c r="AO20" s="35">
        <v>9</v>
      </c>
      <c r="AP20" s="35">
        <v>1</v>
      </c>
      <c r="AQ20" s="35">
        <v>4</v>
      </c>
      <c r="AR20" s="35">
        <v>4</v>
      </c>
      <c r="AS20" s="35">
        <v>8</v>
      </c>
      <c r="AT20" s="35">
        <v>1</v>
      </c>
      <c r="AU20" s="26">
        <v>41</v>
      </c>
      <c r="AV20" s="26">
        <v>37</v>
      </c>
      <c r="AW20" s="26">
        <v>78</v>
      </c>
      <c r="AX20" s="26">
        <v>6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0</v>
      </c>
      <c r="BI20" s="35">
        <v>0</v>
      </c>
      <c r="BJ20" s="35">
        <v>0</v>
      </c>
      <c r="BK20" s="28">
        <v>0</v>
      </c>
      <c r="BL20" s="28">
        <v>0</v>
      </c>
      <c r="BM20" s="28">
        <v>0</v>
      </c>
      <c r="BN20" s="28">
        <v>0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0">
        <f t="shared" ref="CA20:CB20" si="19">BO20+BS20+BW20</f>
        <v>0</v>
      </c>
      <c r="CB20" s="30">
        <f t="shared" si="19"/>
        <v>0</v>
      </c>
      <c r="CC20" s="30">
        <f t="shared" si="1"/>
        <v>0</v>
      </c>
      <c r="CD20" s="30">
        <f t="shared" si="2"/>
        <v>0</v>
      </c>
      <c r="CE20" s="31">
        <v>55</v>
      </c>
      <c r="CF20" s="31">
        <v>51</v>
      </c>
      <c r="CG20" s="31">
        <v>106</v>
      </c>
      <c r="CH20" s="31">
        <v>9</v>
      </c>
    </row>
    <row r="21" spans="1:86" ht="21">
      <c r="A21" s="15">
        <v>19</v>
      </c>
      <c r="B21" s="17">
        <v>77020021</v>
      </c>
      <c r="C21" s="18">
        <v>280047</v>
      </c>
      <c r="D21" s="18">
        <v>1077280047</v>
      </c>
      <c r="E21" s="15" t="s">
        <v>154</v>
      </c>
      <c r="F21" s="15" t="s">
        <v>91</v>
      </c>
      <c r="G21" s="27">
        <v>0</v>
      </c>
      <c r="H21" s="27">
        <v>0</v>
      </c>
      <c r="I21" s="27">
        <v>0</v>
      </c>
      <c r="J21" s="27">
        <v>0</v>
      </c>
      <c r="K21" s="27">
        <v>7</v>
      </c>
      <c r="L21" s="27">
        <v>13</v>
      </c>
      <c r="M21" s="27">
        <v>20</v>
      </c>
      <c r="N21" s="27">
        <v>1</v>
      </c>
      <c r="O21" s="27">
        <v>20</v>
      </c>
      <c r="P21" s="27">
        <v>10</v>
      </c>
      <c r="Q21" s="27">
        <v>30</v>
      </c>
      <c r="R21" s="27">
        <v>1</v>
      </c>
      <c r="S21" s="24">
        <v>27</v>
      </c>
      <c r="T21" s="24">
        <v>23</v>
      </c>
      <c r="U21" s="24">
        <v>50</v>
      </c>
      <c r="V21" s="24">
        <v>2</v>
      </c>
      <c r="W21" s="27">
        <v>12</v>
      </c>
      <c r="X21" s="27">
        <v>8</v>
      </c>
      <c r="Y21" s="27">
        <v>20</v>
      </c>
      <c r="Z21" s="27">
        <v>1</v>
      </c>
      <c r="AA21" s="27">
        <v>7</v>
      </c>
      <c r="AB21" s="27">
        <v>9</v>
      </c>
      <c r="AC21" s="27">
        <v>16</v>
      </c>
      <c r="AD21" s="27">
        <v>1</v>
      </c>
      <c r="AE21" s="27">
        <v>13</v>
      </c>
      <c r="AF21" s="27">
        <v>16</v>
      </c>
      <c r="AG21" s="27">
        <v>29</v>
      </c>
      <c r="AH21" s="27">
        <v>1</v>
      </c>
      <c r="AI21" s="27">
        <v>14</v>
      </c>
      <c r="AJ21" s="27">
        <v>6</v>
      </c>
      <c r="AK21" s="27">
        <v>20</v>
      </c>
      <c r="AL21" s="27">
        <v>1</v>
      </c>
      <c r="AM21" s="27">
        <v>12</v>
      </c>
      <c r="AN21" s="27">
        <v>7</v>
      </c>
      <c r="AO21" s="27">
        <v>19</v>
      </c>
      <c r="AP21" s="27">
        <v>1</v>
      </c>
      <c r="AQ21" s="27">
        <v>15</v>
      </c>
      <c r="AR21" s="27">
        <v>13</v>
      </c>
      <c r="AS21" s="27">
        <v>28</v>
      </c>
      <c r="AT21" s="27">
        <v>1</v>
      </c>
      <c r="AU21" s="26">
        <v>73</v>
      </c>
      <c r="AV21" s="26">
        <v>59</v>
      </c>
      <c r="AW21" s="26">
        <v>132</v>
      </c>
      <c r="AX21" s="26">
        <v>6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8">
        <v>0</v>
      </c>
      <c r="BL21" s="28">
        <v>0</v>
      </c>
      <c r="BM21" s="28">
        <v>0</v>
      </c>
      <c r="BN21" s="28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0</v>
      </c>
      <c r="BX21" s="27">
        <v>0</v>
      </c>
      <c r="BY21" s="27">
        <v>0</v>
      </c>
      <c r="BZ21" s="27">
        <v>0</v>
      </c>
      <c r="CA21" s="30">
        <f t="shared" ref="CA21:CB21" si="20">BO21+BS21+BW21</f>
        <v>0</v>
      </c>
      <c r="CB21" s="30">
        <f t="shared" si="20"/>
        <v>0</v>
      </c>
      <c r="CC21" s="30">
        <f t="shared" si="1"/>
        <v>0</v>
      </c>
      <c r="CD21" s="30">
        <f t="shared" si="2"/>
        <v>0</v>
      </c>
      <c r="CE21" s="31">
        <v>100</v>
      </c>
      <c r="CF21" s="31">
        <v>82</v>
      </c>
      <c r="CG21" s="31">
        <v>182</v>
      </c>
      <c r="CH21" s="31">
        <v>8</v>
      </c>
    </row>
    <row r="22" spans="1:86" ht="21">
      <c r="A22" s="32">
        <v>20</v>
      </c>
      <c r="B22" s="33">
        <v>77020022</v>
      </c>
      <c r="C22" s="34">
        <v>280048</v>
      </c>
      <c r="D22" s="34">
        <v>1077280048</v>
      </c>
      <c r="E22" s="32" t="s">
        <v>157</v>
      </c>
      <c r="F22" s="32" t="s">
        <v>91</v>
      </c>
      <c r="G22" s="35">
        <v>0</v>
      </c>
      <c r="H22" s="35">
        <v>0</v>
      </c>
      <c r="I22" s="35">
        <v>0</v>
      </c>
      <c r="J22" s="35">
        <v>0</v>
      </c>
      <c r="K22" s="35">
        <v>13</v>
      </c>
      <c r="L22" s="35">
        <v>6</v>
      </c>
      <c r="M22" s="35">
        <v>19</v>
      </c>
      <c r="N22" s="35">
        <v>1</v>
      </c>
      <c r="O22" s="35">
        <v>10</v>
      </c>
      <c r="P22" s="35">
        <v>8</v>
      </c>
      <c r="Q22" s="35">
        <v>18</v>
      </c>
      <c r="R22" s="35">
        <v>1</v>
      </c>
      <c r="S22" s="24">
        <v>23</v>
      </c>
      <c r="T22" s="24">
        <v>14</v>
      </c>
      <c r="U22" s="24">
        <v>37</v>
      </c>
      <c r="V22" s="24">
        <v>2</v>
      </c>
      <c r="W22" s="35">
        <v>6</v>
      </c>
      <c r="X22" s="35">
        <v>14</v>
      </c>
      <c r="Y22" s="35">
        <v>20</v>
      </c>
      <c r="Z22" s="35">
        <v>1</v>
      </c>
      <c r="AA22" s="35">
        <v>8</v>
      </c>
      <c r="AB22" s="35">
        <v>8</v>
      </c>
      <c r="AC22" s="35">
        <v>16</v>
      </c>
      <c r="AD22" s="35">
        <v>1</v>
      </c>
      <c r="AE22" s="35">
        <v>10</v>
      </c>
      <c r="AF22" s="35">
        <v>15</v>
      </c>
      <c r="AG22" s="35">
        <v>25</v>
      </c>
      <c r="AH22" s="35">
        <v>1</v>
      </c>
      <c r="AI22" s="35">
        <v>11</v>
      </c>
      <c r="AJ22" s="35">
        <v>6</v>
      </c>
      <c r="AK22" s="35">
        <v>17</v>
      </c>
      <c r="AL22" s="35">
        <v>1</v>
      </c>
      <c r="AM22" s="35">
        <v>14</v>
      </c>
      <c r="AN22" s="35">
        <v>6</v>
      </c>
      <c r="AO22" s="35">
        <v>20</v>
      </c>
      <c r="AP22" s="35">
        <v>1</v>
      </c>
      <c r="AQ22" s="35">
        <v>5</v>
      </c>
      <c r="AR22" s="35">
        <v>5</v>
      </c>
      <c r="AS22" s="35">
        <v>10</v>
      </c>
      <c r="AT22" s="35">
        <v>1</v>
      </c>
      <c r="AU22" s="26">
        <v>54</v>
      </c>
      <c r="AV22" s="26">
        <v>54</v>
      </c>
      <c r="AW22" s="26">
        <v>108</v>
      </c>
      <c r="AX22" s="26">
        <v>6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28">
        <v>0</v>
      </c>
      <c r="BL22" s="28">
        <v>0</v>
      </c>
      <c r="BM22" s="28">
        <v>0</v>
      </c>
      <c r="BN22" s="28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0">
        <f t="shared" ref="CA22:CB22" si="21">BO22+BS22+BW22</f>
        <v>0</v>
      </c>
      <c r="CB22" s="30">
        <f t="shared" si="21"/>
        <v>0</v>
      </c>
      <c r="CC22" s="30">
        <f t="shared" si="1"/>
        <v>0</v>
      </c>
      <c r="CD22" s="30">
        <f t="shared" si="2"/>
        <v>0</v>
      </c>
      <c r="CE22" s="31">
        <v>77</v>
      </c>
      <c r="CF22" s="31">
        <v>68</v>
      </c>
      <c r="CG22" s="31">
        <v>145</v>
      </c>
      <c r="CH22" s="31">
        <v>8</v>
      </c>
    </row>
    <row r="23" spans="1:86" ht="21">
      <c r="A23" s="15">
        <v>21</v>
      </c>
      <c r="B23" s="17">
        <v>77020023</v>
      </c>
      <c r="C23" s="18">
        <v>280053</v>
      </c>
      <c r="D23" s="18">
        <v>1077280053</v>
      </c>
      <c r="E23" s="15" t="s">
        <v>101</v>
      </c>
      <c r="F23" s="15" t="s">
        <v>91</v>
      </c>
      <c r="G23" s="27">
        <v>2</v>
      </c>
      <c r="H23" s="27">
        <v>1</v>
      </c>
      <c r="I23" s="27">
        <v>3</v>
      </c>
      <c r="J23" s="27">
        <v>1</v>
      </c>
      <c r="K23" s="27">
        <v>10</v>
      </c>
      <c r="L23" s="27">
        <v>9</v>
      </c>
      <c r="M23" s="27">
        <v>19</v>
      </c>
      <c r="N23" s="27">
        <v>1</v>
      </c>
      <c r="O23" s="27">
        <v>8</v>
      </c>
      <c r="P23" s="27">
        <v>7</v>
      </c>
      <c r="Q23" s="27">
        <v>15</v>
      </c>
      <c r="R23" s="27">
        <v>1</v>
      </c>
      <c r="S23" s="24">
        <v>20</v>
      </c>
      <c r="T23" s="24">
        <v>17</v>
      </c>
      <c r="U23" s="24">
        <v>37</v>
      </c>
      <c r="V23" s="24">
        <v>3</v>
      </c>
      <c r="W23" s="27">
        <v>8</v>
      </c>
      <c r="X23" s="27">
        <v>12</v>
      </c>
      <c r="Y23" s="27">
        <v>20</v>
      </c>
      <c r="Z23" s="27">
        <v>1</v>
      </c>
      <c r="AA23" s="27">
        <v>5</v>
      </c>
      <c r="AB23" s="27">
        <v>4</v>
      </c>
      <c r="AC23" s="27">
        <v>9</v>
      </c>
      <c r="AD23" s="27">
        <v>1</v>
      </c>
      <c r="AE23" s="27">
        <v>10</v>
      </c>
      <c r="AF23" s="27">
        <v>13</v>
      </c>
      <c r="AG23" s="27">
        <v>23</v>
      </c>
      <c r="AH23" s="27">
        <v>1</v>
      </c>
      <c r="AI23" s="27">
        <v>14</v>
      </c>
      <c r="AJ23" s="27">
        <v>7</v>
      </c>
      <c r="AK23" s="27">
        <v>21</v>
      </c>
      <c r="AL23" s="27">
        <v>1</v>
      </c>
      <c r="AM23" s="27">
        <v>5</v>
      </c>
      <c r="AN23" s="27">
        <v>5</v>
      </c>
      <c r="AO23" s="27">
        <v>10</v>
      </c>
      <c r="AP23" s="27">
        <v>1</v>
      </c>
      <c r="AQ23" s="27">
        <v>6</v>
      </c>
      <c r="AR23" s="27">
        <v>6</v>
      </c>
      <c r="AS23" s="27">
        <v>12</v>
      </c>
      <c r="AT23" s="27">
        <v>1</v>
      </c>
      <c r="AU23" s="26">
        <v>48</v>
      </c>
      <c r="AV23" s="26">
        <v>47</v>
      </c>
      <c r="AW23" s="26">
        <v>95</v>
      </c>
      <c r="AX23" s="26">
        <v>6</v>
      </c>
      <c r="AY23" s="27">
        <v>18</v>
      </c>
      <c r="AZ23" s="27">
        <v>13</v>
      </c>
      <c r="BA23" s="27">
        <v>31</v>
      </c>
      <c r="BB23" s="27">
        <v>1</v>
      </c>
      <c r="BC23" s="27">
        <v>18</v>
      </c>
      <c r="BD23" s="27">
        <v>10</v>
      </c>
      <c r="BE23" s="27">
        <v>28</v>
      </c>
      <c r="BF23" s="27">
        <v>1</v>
      </c>
      <c r="BG23" s="27">
        <v>14</v>
      </c>
      <c r="BH23" s="27">
        <v>15</v>
      </c>
      <c r="BI23" s="27">
        <v>29</v>
      </c>
      <c r="BJ23" s="27">
        <v>1</v>
      </c>
      <c r="BK23" s="28">
        <v>50</v>
      </c>
      <c r="BL23" s="28">
        <v>38</v>
      </c>
      <c r="BM23" s="28">
        <v>88</v>
      </c>
      <c r="BN23" s="28">
        <v>3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0</v>
      </c>
      <c r="CA23" s="30">
        <f t="shared" ref="CA23:CB23" si="22">BO23+BS23+BW23</f>
        <v>0</v>
      </c>
      <c r="CB23" s="30">
        <f t="shared" si="22"/>
        <v>0</v>
      </c>
      <c r="CC23" s="30">
        <f t="shared" si="1"/>
        <v>0</v>
      </c>
      <c r="CD23" s="30">
        <f t="shared" si="2"/>
        <v>0</v>
      </c>
      <c r="CE23" s="31">
        <v>118</v>
      </c>
      <c r="CF23" s="31">
        <v>102</v>
      </c>
      <c r="CG23" s="31">
        <v>220</v>
      </c>
      <c r="CH23" s="31">
        <v>12</v>
      </c>
    </row>
    <row r="24" spans="1:86" ht="21">
      <c r="A24" s="32">
        <v>22</v>
      </c>
      <c r="B24" s="33">
        <v>77020024</v>
      </c>
      <c r="C24" s="34">
        <v>280049</v>
      </c>
      <c r="D24" s="34">
        <v>1077280049</v>
      </c>
      <c r="E24" s="32" t="s">
        <v>161</v>
      </c>
      <c r="F24" s="32" t="s">
        <v>91</v>
      </c>
      <c r="G24" s="35">
        <v>6</v>
      </c>
      <c r="H24" s="35">
        <v>8</v>
      </c>
      <c r="I24" s="35">
        <v>14</v>
      </c>
      <c r="J24" s="35">
        <v>1</v>
      </c>
      <c r="K24" s="35">
        <v>7</v>
      </c>
      <c r="L24" s="35">
        <v>8</v>
      </c>
      <c r="M24" s="35">
        <v>15</v>
      </c>
      <c r="N24" s="35">
        <v>1</v>
      </c>
      <c r="O24" s="35">
        <v>10</v>
      </c>
      <c r="P24" s="35">
        <v>8</v>
      </c>
      <c r="Q24" s="35">
        <v>18</v>
      </c>
      <c r="R24" s="35">
        <v>1</v>
      </c>
      <c r="S24" s="24">
        <v>23</v>
      </c>
      <c r="T24" s="24">
        <v>24</v>
      </c>
      <c r="U24" s="24">
        <v>47</v>
      </c>
      <c r="V24" s="24">
        <v>3</v>
      </c>
      <c r="W24" s="35">
        <v>9</v>
      </c>
      <c r="X24" s="35">
        <v>11</v>
      </c>
      <c r="Y24" s="35">
        <v>20</v>
      </c>
      <c r="Z24" s="35">
        <v>1</v>
      </c>
      <c r="AA24" s="35">
        <v>13</v>
      </c>
      <c r="AB24" s="35">
        <v>12</v>
      </c>
      <c r="AC24" s="35">
        <v>25</v>
      </c>
      <c r="AD24" s="35">
        <v>1</v>
      </c>
      <c r="AE24" s="35">
        <v>9</v>
      </c>
      <c r="AF24" s="35">
        <v>10</v>
      </c>
      <c r="AG24" s="35">
        <v>19</v>
      </c>
      <c r="AH24" s="35">
        <v>1</v>
      </c>
      <c r="AI24" s="35">
        <v>12</v>
      </c>
      <c r="AJ24" s="35">
        <v>9</v>
      </c>
      <c r="AK24" s="35">
        <v>21</v>
      </c>
      <c r="AL24" s="35">
        <v>1</v>
      </c>
      <c r="AM24" s="35">
        <v>8</v>
      </c>
      <c r="AN24" s="35">
        <v>6</v>
      </c>
      <c r="AO24" s="35">
        <v>14</v>
      </c>
      <c r="AP24" s="35">
        <v>1</v>
      </c>
      <c r="AQ24" s="35">
        <v>8</v>
      </c>
      <c r="AR24" s="35">
        <v>10</v>
      </c>
      <c r="AS24" s="35">
        <v>18</v>
      </c>
      <c r="AT24" s="35">
        <v>1</v>
      </c>
      <c r="AU24" s="26">
        <v>59</v>
      </c>
      <c r="AV24" s="26">
        <v>58</v>
      </c>
      <c r="AW24" s="26">
        <v>117</v>
      </c>
      <c r="AX24" s="26">
        <v>6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28">
        <v>0</v>
      </c>
      <c r="BL24" s="28">
        <v>0</v>
      </c>
      <c r="BM24" s="28">
        <v>0</v>
      </c>
      <c r="BN24" s="28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0">
        <f t="shared" ref="CA24:CB24" si="23">BO24+BS24+BW24</f>
        <v>0</v>
      </c>
      <c r="CB24" s="30">
        <f t="shared" si="23"/>
        <v>0</v>
      </c>
      <c r="CC24" s="30">
        <f t="shared" si="1"/>
        <v>0</v>
      </c>
      <c r="CD24" s="30">
        <f t="shared" si="2"/>
        <v>0</v>
      </c>
      <c r="CE24" s="31">
        <v>82</v>
      </c>
      <c r="CF24" s="31">
        <v>82</v>
      </c>
      <c r="CG24" s="31">
        <v>164</v>
      </c>
      <c r="CH24" s="31">
        <v>9</v>
      </c>
    </row>
    <row r="25" spans="1:86" ht="21">
      <c r="A25" s="15">
        <v>23</v>
      </c>
      <c r="B25" s="17">
        <v>77020025</v>
      </c>
      <c r="C25" s="18">
        <v>280050</v>
      </c>
      <c r="D25" s="18">
        <v>1077280050</v>
      </c>
      <c r="E25" s="15" t="s">
        <v>117</v>
      </c>
      <c r="F25" s="15" t="s">
        <v>91</v>
      </c>
      <c r="G25" s="27">
        <v>5</v>
      </c>
      <c r="H25" s="27">
        <v>3</v>
      </c>
      <c r="I25" s="27">
        <v>8</v>
      </c>
      <c r="J25" s="27">
        <v>1</v>
      </c>
      <c r="K25" s="27">
        <v>7</v>
      </c>
      <c r="L25" s="27">
        <v>5</v>
      </c>
      <c r="M25" s="27">
        <v>12</v>
      </c>
      <c r="N25" s="27">
        <v>1</v>
      </c>
      <c r="O25" s="27">
        <v>5</v>
      </c>
      <c r="P25" s="27">
        <v>2</v>
      </c>
      <c r="Q25" s="27">
        <v>7</v>
      </c>
      <c r="R25" s="27">
        <v>1</v>
      </c>
      <c r="S25" s="24">
        <v>17</v>
      </c>
      <c r="T25" s="24">
        <v>10</v>
      </c>
      <c r="U25" s="24">
        <v>27</v>
      </c>
      <c r="V25" s="24">
        <v>3</v>
      </c>
      <c r="W25" s="27">
        <v>5</v>
      </c>
      <c r="X25" s="27">
        <v>6</v>
      </c>
      <c r="Y25" s="27">
        <v>11</v>
      </c>
      <c r="Z25" s="27">
        <v>1</v>
      </c>
      <c r="AA25" s="27">
        <v>5</v>
      </c>
      <c r="AB25" s="27">
        <v>5</v>
      </c>
      <c r="AC25" s="27">
        <v>10</v>
      </c>
      <c r="AD25" s="27">
        <v>1</v>
      </c>
      <c r="AE25" s="27">
        <v>1</v>
      </c>
      <c r="AF25" s="27">
        <v>8</v>
      </c>
      <c r="AG25" s="27">
        <v>9</v>
      </c>
      <c r="AH25" s="27">
        <v>1</v>
      </c>
      <c r="AI25" s="27">
        <v>5</v>
      </c>
      <c r="AJ25" s="27">
        <v>7</v>
      </c>
      <c r="AK25" s="27">
        <v>12</v>
      </c>
      <c r="AL25" s="27">
        <v>1</v>
      </c>
      <c r="AM25" s="27">
        <v>3</v>
      </c>
      <c r="AN25" s="27">
        <v>7</v>
      </c>
      <c r="AO25" s="27">
        <v>10</v>
      </c>
      <c r="AP25" s="27">
        <v>1</v>
      </c>
      <c r="AQ25" s="27">
        <v>2</v>
      </c>
      <c r="AR25" s="27">
        <v>5</v>
      </c>
      <c r="AS25" s="27">
        <v>7</v>
      </c>
      <c r="AT25" s="27">
        <v>1</v>
      </c>
      <c r="AU25" s="26">
        <v>21</v>
      </c>
      <c r="AV25" s="26">
        <v>38</v>
      </c>
      <c r="AW25" s="26">
        <v>59</v>
      </c>
      <c r="AX25" s="26">
        <v>6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8">
        <v>0</v>
      </c>
      <c r="BL25" s="28">
        <v>0</v>
      </c>
      <c r="BM25" s="28">
        <v>0</v>
      </c>
      <c r="BN25" s="28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30">
        <f t="shared" ref="CA25:CB25" si="24">BO25+BS25+BW25</f>
        <v>0</v>
      </c>
      <c r="CB25" s="30">
        <f t="shared" si="24"/>
        <v>0</v>
      </c>
      <c r="CC25" s="30">
        <f t="shared" si="1"/>
        <v>0</v>
      </c>
      <c r="CD25" s="30">
        <f t="shared" si="2"/>
        <v>0</v>
      </c>
      <c r="CE25" s="31">
        <v>38</v>
      </c>
      <c r="CF25" s="31">
        <v>48</v>
      </c>
      <c r="CG25" s="31">
        <v>86</v>
      </c>
      <c r="CH25" s="31">
        <v>9</v>
      </c>
    </row>
    <row r="26" spans="1:86" ht="21">
      <c r="A26" s="32">
        <v>24</v>
      </c>
      <c r="B26" s="33">
        <v>77020026</v>
      </c>
      <c r="C26" s="34">
        <v>280051</v>
      </c>
      <c r="D26" s="34">
        <v>1077280051</v>
      </c>
      <c r="E26" s="32" t="s">
        <v>165</v>
      </c>
      <c r="F26" s="32" t="s">
        <v>91</v>
      </c>
      <c r="G26" s="35">
        <v>2</v>
      </c>
      <c r="H26" s="35">
        <v>3</v>
      </c>
      <c r="I26" s="35">
        <v>5</v>
      </c>
      <c r="J26" s="35">
        <v>1</v>
      </c>
      <c r="K26" s="35">
        <v>10</v>
      </c>
      <c r="L26" s="35">
        <v>4</v>
      </c>
      <c r="M26" s="35">
        <v>14</v>
      </c>
      <c r="N26" s="35">
        <v>1</v>
      </c>
      <c r="O26" s="35">
        <v>8</v>
      </c>
      <c r="P26" s="35">
        <v>5</v>
      </c>
      <c r="Q26" s="35">
        <v>13</v>
      </c>
      <c r="R26" s="35">
        <v>1</v>
      </c>
      <c r="S26" s="24">
        <v>20</v>
      </c>
      <c r="T26" s="24">
        <v>12</v>
      </c>
      <c r="U26" s="24">
        <v>32</v>
      </c>
      <c r="V26" s="24">
        <v>3</v>
      </c>
      <c r="W26" s="35">
        <v>10</v>
      </c>
      <c r="X26" s="35">
        <v>9</v>
      </c>
      <c r="Y26" s="35">
        <v>19</v>
      </c>
      <c r="Z26" s="35">
        <v>1</v>
      </c>
      <c r="AA26" s="35">
        <v>8</v>
      </c>
      <c r="AB26" s="35">
        <v>2</v>
      </c>
      <c r="AC26" s="35">
        <v>10</v>
      </c>
      <c r="AD26" s="35">
        <v>1</v>
      </c>
      <c r="AE26" s="35">
        <v>7</v>
      </c>
      <c r="AF26" s="35">
        <v>6</v>
      </c>
      <c r="AG26" s="35">
        <v>13</v>
      </c>
      <c r="AH26" s="35">
        <v>1</v>
      </c>
      <c r="AI26" s="35">
        <v>14</v>
      </c>
      <c r="AJ26" s="35">
        <v>5</v>
      </c>
      <c r="AK26" s="35">
        <v>19</v>
      </c>
      <c r="AL26" s="35">
        <v>1</v>
      </c>
      <c r="AM26" s="35">
        <v>11</v>
      </c>
      <c r="AN26" s="35">
        <v>10</v>
      </c>
      <c r="AO26" s="35">
        <v>21</v>
      </c>
      <c r="AP26" s="35">
        <v>1</v>
      </c>
      <c r="AQ26" s="35">
        <v>4</v>
      </c>
      <c r="AR26" s="35">
        <v>5</v>
      </c>
      <c r="AS26" s="35">
        <v>9</v>
      </c>
      <c r="AT26" s="35">
        <v>1</v>
      </c>
      <c r="AU26" s="26">
        <v>54</v>
      </c>
      <c r="AV26" s="26">
        <v>37</v>
      </c>
      <c r="AW26" s="26">
        <v>91</v>
      </c>
      <c r="AX26" s="26">
        <v>6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28">
        <v>0</v>
      </c>
      <c r="BL26" s="28">
        <v>0</v>
      </c>
      <c r="BM26" s="28">
        <v>0</v>
      </c>
      <c r="BN26" s="28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0">
        <f t="shared" ref="CA26:CB26" si="25">BO26+BS26+BW26</f>
        <v>0</v>
      </c>
      <c r="CB26" s="30">
        <f t="shared" si="25"/>
        <v>0</v>
      </c>
      <c r="CC26" s="30">
        <f t="shared" si="1"/>
        <v>0</v>
      </c>
      <c r="CD26" s="30">
        <f t="shared" si="2"/>
        <v>0</v>
      </c>
      <c r="CE26" s="31">
        <v>74</v>
      </c>
      <c r="CF26" s="31">
        <v>49</v>
      </c>
      <c r="CG26" s="31">
        <v>123</v>
      </c>
      <c r="CH26" s="31">
        <v>9</v>
      </c>
    </row>
    <row r="27" spans="1:86" ht="21">
      <c r="A27" s="15">
        <v>25</v>
      </c>
      <c r="B27" s="17">
        <v>77020027</v>
      </c>
      <c r="C27" s="18">
        <v>280052</v>
      </c>
      <c r="D27" s="18">
        <v>1077280052</v>
      </c>
      <c r="E27" s="15" t="s">
        <v>166</v>
      </c>
      <c r="F27" s="15" t="s">
        <v>91</v>
      </c>
      <c r="G27" s="27">
        <v>6</v>
      </c>
      <c r="H27" s="27">
        <v>9</v>
      </c>
      <c r="I27" s="27">
        <v>15</v>
      </c>
      <c r="J27" s="27">
        <v>1</v>
      </c>
      <c r="K27" s="27">
        <v>12</v>
      </c>
      <c r="L27" s="27">
        <v>14</v>
      </c>
      <c r="M27" s="27">
        <v>26</v>
      </c>
      <c r="N27" s="27">
        <v>1</v>
      </c>
      <c r="O27" s="27">
        <v>13</v>
      </c>
      <c r="P27" s="27">
        <v>9</v>
      </c>
      <c r="Q27" s="27">
        <v>22</v>
      </c>
      <c r="R27" s="27">
        <v>1</v>
      </c>
      <c r="S27" s="24">
        <v>31</v>
      </c>
      <c r="T27" s="24">
        <v>32</v>
      </c>
      <c r="U27" s="24">
        <v>63</v>
      </c>
      <c r="V27" s="24">
        <v>3</v>
      </c>
      <c r="W27" s="27">
        <v>14</v>
      </c>
      <c r="X27" s="27">
        <v>15</v>
      </c>
      <c r="Y27" s="27">
        <v>29</v>
      </c>
      <c r="Z27" s="27">
        <v>1</v>
      </c>
      <c r="AA27" s="27">
        <v>15</v>
      </c>
      <c r="AB27" s="27">
        <v>12</v>
      </c>
      <c r="AC27" s="27">
        <v>27</v>
      </c>
      <c r="AD27" s="27">
        <v>1</v>
      </c>
      <c r="AE27" s="27">
        <v>15</v>
      </c>
      <c r="AF27" s="27">
        <v>18</v>
      </c>
      <c r="AG27" s="27">
        <v>33</v>
      </c>
      <c r="AH27" s="27">
        <v>1</v>
      </c>
      <c r="AI27" s="27">
        <v>18</v>
      </c>
      <c r="AJ27" s="27">
        <v>14</v>
      </c>
      <c r="AK27" s="27">
        <v>32</v>
      </c>
      <c r="AL27" s="27">
        <v>1</v>
      </c>
      <c r="AM27" s="27">
        <v>13</v>
      </c>
      <c r="AN27" s="27">
        <v>12</v>
      </c>
      <c r="AO27" s="27">
        <v>25</v>
      </c>
      <c r="AP27" s="27">
        <v>1</v>
      </c>
      <c r="AQ27" s="27">
        <v>10</v>
      </c>
      <c r="AR27" s="27">
        <v>15</v>
      </c>
      <c r="AS27" s="27">
        <v>25</v>
      </c>
      <c r="AT27" s="27">
        <v>1</v>
      </c>
      <c r="AU27" s="26">
        <v>85</v>
      </c>
      <c r="AV27" s="26">
        <v>86</v>
      </c>
      <c r="AW27" s="26">
        <v>171</v>
      </c>
      <c r="AX27" s="26">
        <v>6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8">
        <v>0</v>
      </c>
      <c r="BL27" s="28">
        <v>0</v>
      </c>
      <c r="BM27" s="28">
        <v>0</v>
      </c>
      <c r="BN27" s="28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30">
        <f t="shared" ref="CA27:CB27" si="26">BO27+BS27+BW27</f>
        <v>0</v>
      </c>
      <c r="CB27" s="30">
        <f t="shared" si="26"/>
        <v>0</v>
      </c>
      <c r="CC27" s="30">
        <f t="shared" si="1"/>
        <v>0</v>
      </c>
      <c r="CD27" s="30">
        <f t="shared" si="2"/>
        <v>0</v>
      </c>
      <c r="CE27" s="31">
        <v>116</v>
      </c>
      <c r="CF27" s="31">
        <v>118</v>
      </c>
      <c r="CG27" s="31">
        <v>234</v>
      </c>
      <c r="CH27" s="31">
        <v>9</v>
      </c>
    </row>
    <row r="28" spans="1:86" ht="21">
      <c r="A28" s="32">
        <v>26</v>
      </c>
      <c r="B28" s="33">
        <v>77020028</v>
      </c>
      <c r="C28" s="34">
        <v>280152</v>
      </c>
      <c r="D28" s="34">
        <v>1077280152</v>
      </c>
      <c r="E28" s="32" t="s">
        <v>119</v>
      </c>
      <c r="F28" s="32" t="s">
        <v>104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24">
        <v>0</v>
      </c>
      <c r="T28" s="24">
        <v>0</v>
      </c>
      <c r="U28" s="24">
        <v>0</v>
      </c>
      <c r="V28" s="24">
        <v>0</v>
      </c>
      <c r="W28" s="35">
        <v>2</v>
      </c>
      <c r="X28" s="35">
        <v>0</v>
      </c>
      <c r="Y28" s="35">
        <v>2</v>
      </c>
      <c r="Z28" s="35">
        <v>1</v>
      </c>
      <c r="AA28" s="35">
        <v>1</v>
      </c>
      <c r="AB28" s="35">
        <v>1</v>
      </c>
      <c r="AC28" s="35">
        <v>2</v>
      </c>
      <c r="AD28" s="35">
        <v>1</v>
      </c>
      <c r="AE28" s="35">
        <v>0</v>
      </c>
      <c r="AF28" s="35">
        <v>2</v>
      </c>
      <c r="AG28" s="35">
        <v>2</v>
      </c>
      <c r="AH28" s="35">
        <v>1</v>
      </c>
      <c r="AI28" s="35">
        <v>1</v>
      </c>
      <c r="AJ28" s="35">
        <v>1</v>
      </c>
      <c r="AK28" s="35">
        <v>2</v>
      </c>
      <c r="AL28" s="35">
        <v>1</v>
      </c>
      <c r="AM28" s="35">
        <v>1</v>
      </c>
      <c r="AN28" s="35">
        <v>0</v>
      </c>
      <c r="AO28" s="35">
        <v>1</v>
      </c>
      <c r="AP28" s="35">
        <v>1</v>
      </c>
      <c r="AQ28" s="35">
        <v>1</v>
      </c>
      <c r="AR28" s="35">
        <v>0</v>
      </c>
      <c r="AS28" s="35">
        <v>1</v>
      </c>
      <c r="AT28" s="35">
        <v>1</v>
      </c>
      <c r="AU28" s="26">
        <v>6</v>
      </c>
      <c r="AV28" s="26">
        <v>4</v>
      </c>
      <c r="AW28" s="26">
        <v>10</v>
      </c>
      <c r="AX28" s="26">
        <v>6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28">
        <v>0</v>
      </c>
      <c r="BL28" s="28">
        <v>0</v>
      </c>
      <c r="BM28" s="28">
        <v>0</v>
      </c>
      <c r="BN28" s="28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0">
        <f t="shared" ref="CA28:CB28" si="27">BO28+BS28+BW28</f>
        <v>0</v>
      </c>
      <c r="CB28" s="30">
        <f t="shared" si="27"/>
        <v>0</v>
      </c>
      <c r="CC28" s="30">
        <f t="shared" si="1"/>
        <v>0</v>
      </c>
      <c r="CD28" s="30">
        <f t="shared" si="2"/>
        <v>0</v>
      </c>
      <c r="CE28" s="31">
        <v>6</v>
      </c>
      <c r="CF28" s="31">
        <v>4</v>
      </c>
      <c r="CG28" s="31">
        <v>10</v>
      </c>
      <c r="CH28" s="31">
        <v>6</v>
      </c>
    </row>
    <row r="29" spans="1:86" ht="21">
      <c r="A29" s="15">
        <v>27</v>
      </c>
      <c r="B29" s="17">
        <v>77020031</v>
      </c>
      <c r="C29" s="18">
        <v>280145</v>
      </c>
      <c r="D29" s="18">
        <v>1077280145</v>
      </c>
      <c r="E29" s="15" t="s">
        <v>103</v>
      </c>
      <c r="F29" s="15" t="s">
        <v>104</v>
      </c>
      <c r="G29" s="27">
        <v>5</v>
      </c>
      <c r="H29" s="27">
        <v>3</v>
      </c>
      <c r="I29" s="27">
        <v>8</v>
      </c>
      <c r="J29" s="27">
        <v>1</v>
      </c>
      <c r="K29" s="27">
        <v>7</v>
      </c>
      <c r="L29" s="27">
        <v>9</v>
      </c>
      <c r="M29" s="27">
        <v>16</v>
      </c>
      <c r="N29" s="27">
        <v>1</v>
      </c>
      <c r="O29" s="27">
        <v>4</v>
      </c>
      <c r="P29" s="27">
        <v>4</v>
      </c>
      <c r="Q29" s="27">
        <v>8</v>
      </c>
      <c r="R29" s="27">
        <v>1</v>
      </c>
      <c r="S29" s="24">
        <v>16</v>
      </c>
      <c r="T29" s="24">
        <v>16</v>
      </c>
      <c r="U29" s="24">
        <v>32</v>
      </c>
      <c r="V29" s="24">
        <v>3</v>
      </c>
      <c r="W29" s="27">
        <v>27</v>
      </c>
      <c r="X29" s="27">
        <v>29</v>
      </c>
      <c r="Y29" s="27">
        <v>56</v>
      </c>
      <c r="Z29" s="27">
        <v>2</v>
      </c>
      <c r="AA29" s="27">
        <v>11</v>
      </c>
      <c r="AB29" s="27">
        <v>13</v>
      </c>
      <c r="AC29" s="27">
        <v>24</v>
      </c>
      <c r="AD29" s="27">
        <v>1</v>
      </c>
      <c r="AE29" s="27">
        <v>22</v>
      </c>
      <c r="AF29" s="27">
        <v>16</v>
      </c>
      <c r="AG29" s="27">
        <v>38</v>
      </c>
      <c r="AH29" s="27">
        <v>1</v>
      </c>
      <c r="AI29" s="27">
        <v>14</v>
      </c>
      <c r="AJ29" s="27">
        <v>14</v>
      </c>
      <c r="AK29" s="27">
        <v>28</v>
      </c>
      <c r="AL29" s="27">
        <v>1</v>
      </c>
      <c r="AM29" s="27">
        <v>22</v>
      </c>
      <c r="AN29" s="27">
        <v>15</v>
      </c>
      <c r="AO29" s="27">
        <v>37</v>
      </c>
      <c r="AP29" s="27">
        <v>1</v>
      </c>
      <c r="AQ29" s="27">
        <v>11</v>
      </c>
      <c r="AR29" s="27">
        <v>22</v>
      </c>
      <c r="AS29" s="27">
        <v>33</v>
      </c>
      <c r="AT29" s="27">
        <v>1</v>
      </c>
      <c r="AU29" s="26">
        <v>107</v>
      </c>
      <c r="AV29" s="26">
        <v>109</v>
      </c>
      <c r="AW29" s="26">
        <v>216</v>
      </c>
      <c r="AX29" s="26">
        <v>7</v>
      </c>
      <c r="AY29" s="27">
        <v>44</v>
      </c>
      <c r="AZ29" s="27">
        <v>24</v>
      </c>
      <c r="BA29" s="27">
        <v>68</v>
      </c>
      <c r="BB29" s="27">
        <v>2</v>
      </c>
      <c r="BC29" s="27">
        <v>22</v>
      </c>
      <c r="BD29" s="27">
        <v>19</v>
      </c>
      <c r="BE29" s="27">
        <v>41</v>
      </c>
      <c r="BF29" s="27">
        <v>1</v>
      </c>
      <c r="BG29" s="27">
        <v>20</v>
      </c>
      <c r="BH29" s="27">
        <v>11</v>
      </c>
      <c r="BI29" s="27">
        <v>31</v>
      </c>
      <c r="BJ29" s="27">
        <v>1</v>
      </c>
      <c r="BK29" s="28">
        <v>86</v>
      </c>
      <c r="BL29" s="28">
        <v>54</v>
      </c>
      <c r="BM29" s="28">
        <v>140</v>
      </c>
      <c r="BN29" s="28">
        <v>4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30">
        <f t="shared" ref="CA29:CB29" si="28">BO29+BS29+BW29</f>
        <v>0</v>
      </c>
      <c r="CB29" s="30">
        <f t="shared" si="28"/>
        <v>0</v>
      </c>
      <c r="CC29" s="30">
        <f t="shared" si="1"/>
        <v>0</v>
      </c>
      <c r="CD29" s="30">
        <f t="shared" si="2"/>
        <v>0</v>
      </c>
      <c r="CE29" s="31">
        <v>209</v>
      </c>
      <c r="CF29" s="31">
        <v>179</v>
      </c>
      <c r="CG29" s="31">
        <v>388</v>
      </c>
      <c r="CH29" s="31">
        <v>14</v>
      </c>
    </row>
    <row r="30" spans="1:86" ht="21">
      <c r="A30" s="32">
        <v>28</v>
      </c>
      <c r="B30" s="33">
        <v>77020033</v>
      </c>
      <c r="C30" s="34">
        <v>280159</v>
      </c>
      <c r="D30" s="34">
        <v>1077280159</v>
      </c>
      <c r="E30" s="32" t="s">
        <v>121</v>
      </c>
      <c r="F30" s="32" t="s">
        <v>104</v>
      </c>
      <c r="G30" s="35">
        <v>11</v>
      </c>
      <c r="H30" s="35">
        <v>6</v>
      </c>
      <c r="I30" s="35">
        <v>17</v>
      </c>
      <c r="J30" s="35">
        <v>1</v>
      </c>
      <c r="K30" s="35">
        <v>6</v>
      </c>
      <c r="L30" s="35">
        <v>5</v>
      </c>
      <c r="M30" s="35">
        <v>11</v>
      </c>
      <c r="N30" s="35">
        <v>1</v>
      </c>
      <c r="O30" s="35">
        <v>8</v>
      </c>
      <c r="P30" s="35">
        <v>2</v>
      </c>
      <c r="Q30" s="35">
        <v>10</v>
      </c>
      <c r="R30" s="35">
        <v>1</v>
      </c>
      <c r="S30" s="24">
        <v>25</v>
      </c>
      <c r="T30" s="24">
        <v>13</v>
      </c>
      <c r="U30" s="24">
        <v>38</v>
      </c>
      <c r="V30" s="24">
        <v>3</v>
      </c>
      <c r="W30" s="35">
        <v>6</v>
      </c>
      <c r="X30" s="35">
        <v>2</v>
      </c>
      <c r="Y30" s="35">
        <v>8</v>
      </c>
      <c r="Z30" s="35">
        <v>1</v>
      </c>
      <c r="AA30" s="35">
        <v>4</v>
      </c>
      <c r="AB30" s="35">
        <v>2</v>
      </c>
      <c r="AC30" s="35">
        <v>6</v>
      </c>
      <c r="AD30" s="35">
        <v>1</v>
      </c>
      <c r="AE30" s="35">
        <v>4</v>
      </c>
      <c r="AF30" s="35">
        <v>4</v>
      </c>
      <c r="AG30" s="35">
        <v>8</v>
      </c>
      <c r="AH30" s="35">
        <v>1</v>
      </c>
      <c r="AI30" s="35">
        <v>4</v>
      </c>
      <c r="AJ30" s="35">
        <v>8</v>
      </c>
      <c r="AK30" s="35">
        <v>12</v>
      </c>
      <c r="AL30" s="35">
        <v>1</v>
      </c>
      <c r="AM30" s="35">
        <v>6</v>
      </c>
      <c r="AN30" s="35">
        <v>5</v>
      </c>
      <c r="AO30" s="35">
        <v>11</v>
      </c>
      <c r="AP30" s="35">
        <v>1</v>
      </c>
      <c r="AQ30" s="35">
        <v>5</v>
      </c>
      <c r="AR30" s="35">
        <v>3</v>
      </c>
      <c r="AS30" s="35">
        <v>8</v>
      </c>
      <c r="AT30" s="35">
        <v>1</v>
      </c>
      <c r="AU30" s="26">
        <v>29</v>
      </c>
      <c r="AV30" s="26">
        <v>24</v>
      </c>
      <c r="AW30" s="26">
        <v>53</v>
      </c>
      <c r="AX30" s="26">
        <v>6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28">
        <v>0</v>
      </c>
      <c r="BL30" s="28">
        <v>0</v>
      </c>
      <c r="BM30" s="28">
        <v>0</v>
      </c>
      <c r="BN30" s="28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0">
        <f t="shared" ref="CA30:CB30" si="29">BO30+BS30+BW30</f>
        <v>0</v>
      </c>
      <c r="CB30" s="30">
        <f t="shared" si="29"/>
        <v>0</v>
      </c>
      <c r="CC30" s="30">
        <f t="shared" si="1"/>
        <v>0</v>
      </c>
      <c r="CD30" s="30">
        <f t="shared" si="2"/>
        <v>0</v>
      </c>
      <c r="CE30" s="31">
        <v>54</v>
      </c>
      <c r="CF30" s="31">
        <v>37</v>
      </c>
      <c r="CG30" s="31">
        <v>91</v>
      </c>
      <c r="CH30" s="31">
        <v>9</v>
      </c>
    </row>
    <row r="31" spans="1:86" ht="21">
      <c r="A31" s="15">
        <v>29</v>
      </c>
      <c r="B31" s="17">
        <v>77020034</v>
      </c>
      <c r="C31" s="18">
        <v>280160</v>
      </c>
      <c r="D31" s="18">
        <v>1077280160</v>
      </c>
      <c r="E31" s="15" t="s">
        <v>167</v>
      </c>
      <c r="F31" s="15" t="s">
        <v>104</v>
      </c>
      <c r="G31" s="27">
        <v>3</v>
      </c>
      <c r="H31" s="27">
        <v>7</v>
      </c>
      <c r="I31" s="27">
        <v>10</v>
      </c>
      <c r="J31" s="27">
        <v>1</v>
      </c>
      <c r="K31" s="27">
        <v>6</v>
      </c>
      <c r="L31" s="27">
        <v>4</v>
      </c>
      <c r="M31" s="27">
        <v>10</v>
      </c>
      <c r="N31" s="27">
        <v>1</v>
      </c>
      <c r="O31" s="27">
        <v>9</v>
      </c>
      <c r="P31" s="27">
        <v>6</v>
      </c>
      <c r="Q31" s="27">
        <v>15</v>
      </c>
      <c r="R31" s="27">
        <v>1</v>
      </c>
      <c r="S31" s="24">
        <v>18</v>
      </c>
      <c r="T31" s="24">
        <v>17</v>
      </c>
      <c r="U31" s="24">
        <v>35</v>
      </c>
      <c r="V31" s="24">
        <v>3</v>
      </c>
      <c r="W31" s="27">
        <v>13</v>
      </c>
      <c r="X31" s="27">
        <v>5</v>
      </c>
      <c r="Y31" s="27">
        <v>18</v>
      </c>
      <c r="Z31" s="27">
        <v>1</v>
      </c>
      <c r="AA31" s="27">
        <v>8</v>
      </c>
      <c r="AB31" s="27">
        <v>6</v>
      </c>
      <c r="AC31" s="27">
        <v>14</v>
      </c>
      <c r="AD31" s="27">
        <v>1</v>
      </c>
      <c r="AE31" s="27">
        <v>9</v>
      </c>
      <c r="AF31" s="27">
        <v>9</v>
      </c>
      <c r="AG31" s="27">
        <v>18</v>
      </c>
      <c r="AH31" s="27">
        <v>1</v>
      </c>
      <c r="AI31" s="27">
        <v>8</v>
      </c>
      <c r="AJ31" s="27">
        <v>6</v>
      </c>
      <c r="AK31" s="27">
        <v>14</v>
      </c>
      <c r="AL31" s="27">
        <v>1</v>
      </c>
      <c r="AM31" s="27">
        <v>9</v>
      </c>
      <c r="AN31" s="27">
        <v>8</v>
      </c>
      <c r="AO31" s="27">
        <v>17</v>
      </c>
      <c r="AP31" s="27">
        <v>1</v>
      </c>
      <c r="AQ31" s="27">
        <v>10</v>
      </c>
      <c r="AR31" s="27">
        <v>8</v>
      </c>
      <c r="AS31" s="27">
        <v>18</v>
      </c>
      <c r="AT31" s="27">
        <v>1</v>
      </c>
      <c r="AU31" s="26">
        <v>57</v>
      </c>
      <c r="AV31" s="26">
        <v>42</v>
      </c>
      <c r="AW31" s="26">
        <v>99</v>
      </c>
      <c r="AX31" s="26">
        <v>6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8">
        <v>0</v>
      </c>
      <c r="BL31" s="28">
        <v>0</v>
      </c>
      <c r="BM31" s="28">
        <v>0</v>
      </c>
      <c r="BN31" s="28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30">
        <f t="shared" ref="CA31:CB31" si="30">BO31+BS31+BW31</f>
        <v>0</v>
      </c>
      <c r="CB31" s="30">
        <f t="shared" si="30"/>
        <v>0</v>
      </c>
      <c r="CC31" s="30">
        <f t="shared" si="1"/>
        <v>0</v>
      </c>
      <c r="CD31" s="30">
        <f t="shared" si="2"/>
        <v>0</v>
      </c>
      <c r="CE31" s="31">
        <v>75</v>
      </c>
      <c r="CF31" s="31">
        <v>59</v>
      </c>
      <c r="CG31" s="31">
        <v>134</v>
      </c>
      <c r="CH31" s="31">
        <v>9</v>
      </c>
    </row>
    <row r="32" spans="1:86" ht="21">
      <c r="A32" s="32">
        <v>30</v>
      </c>
      <c r="B32" s="33">
        <v>77020035</v>
      </c>
      <c r="C32" s="34">
        <v>280138</v>
      </c>
      <c r="D32" s="34">
        <v>1077280138</v>
      </c>
      <c r="E32" s="32" t="s">
        <v>168</v>
      </c>
      <c r="F32" s="32" t="s">
        <v>104</v>
      </c>
      <c r="G32" s="35">
        <v>12</v>
      </c>
      <c r="H32" s="35">
        <v>18</v>
      </c>
      <c r="I32" s="35">
        <v>30</v>
      </c>
      <c r="J32" s="35">
        <v>1</v>
      </c>
      <c r="K32" s="35">
        <v>30</v>
      </c>
      <c r="L32" s="35">
        <v>26</v>
      </c>
      <c r="M32" s="35">
        <v>56</v>
      </c>
      <c r="N32" s="35">
        <v>2</v>
      </c>
      <c r="O32" s="35">
        <v>35</v>
      </c>
      <c r="P32" s="35">
        <v>40</v>
      </c>
      <c r="Q32" s="35">
        <v>75</v>
      </c>
      <c r="R32" s="35">
        <v>2</v>
      </c>
      <c r="S32" s="24">
        <v>77</v>
      </c>
      <c r="T32" s="24">
        <v>84</v>
      </c>
      <c r="U32" s="24">
        <v>161</v>
      </c>
      <c r="V32" s="24">
        <v>5</v>
      </c>
      <c r="W32" s="35">
        <v>52</v>
      </c>
      <c r="X32" s="35">
        <v>43</v>
      </c>
      <c r="Y32" s="35">
        <v>95</v>
      </c>
      <c r="Z32" s="35">
        <v>3</v>
      </c>
      <c r="AA32" s="35">
        <v>54</v>
      </c>
      <c r="AB32" s="35">
        <v>50</v>
      </c>
      <c r="AC32" s="35">
        <v>104</v>
      </c>
      <c r="AD32" s="35">
        <v>3</v>
      </c>
      <c r="AE32" s="35">
        <v>44</v>
      </c>
      <c r="AF32" s="35">
        <v>42</v>
      </c>
      <c r="AG32" s="35">
        <v>86</v>
      </c>
      <c r="AH32" s="35">
        <v>3</v>
      </c>
      <c r="AI32" s="35">
        <v>48</v>
      </c>
      <c r="AJ32" s="35">
        <v>58</v>
      </c>
      <c r="AK32" s="35">
        <v>106</v>
      </c>
      <c r="AL32" s="35">
        <v>3</v>
      </c>
      <c r="AM32" s="35">
        <v>49</v>
      </c>
      <c r="AN32" s="35">
        <v>48</v>
      </c>
      <c r="AO32" s="35">
        <v>97</v>
      </c>
      <c r="AP32" s="35">
        <v>3</v>
      </c>
      <c r="AQ32" s="35">
        <v>43</v>
      </c>
      <c r="AR32" s="35">
        <v>31</v>
      </c>
      <c r="AS32" s="35">
        <v>74</v>
      </c>
      <c r="AT32" s="35">
        <v>2</v>
      </c>
      <c r="AU32" s="26">
        <v>290</v>
      </c>
      <c r="AV32" s="26">
        <v>272</v>
      </c>
      <c r="AW32" s="26">
        <v>562</v>
      </c>
      <c r="AX32" s="26">
        <v>17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0</v>
      </c>
      <c r="BI32" s="35">
        <v>0</v>
      </c>
      <c r="BJ32" s="35">
        <v>0</v>
      </c>
      <c r="BK32" s="28">
        <v>0</v>
      </c>
      <c r="BL32" s="28">
        <v>0</v>
      </c>
      <c r="BM32" s="28">
        <v>0</v>
      </c>
      <c r="BN32" s="28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0</v>
      </c>
      <c r="BV32" s="35">
        <v>0</v>
      </c>
      <c r="BW32" s="35">
        <v>0</v>
      </c>
      <c r="BX32" s="35">
        <v>0</v>
      </c>
      <c r="BY32" s="35">
        <v>0</v>
      </c>
      <c r="BZ32" s="35">
        <v>0</v>
      </c>
      <c r="CA32" s="30">
        <f t="shared" ref="CA32:CB32" si="31">BO32+BS32+BW32</f>
        <v>0</v>
      </c>
      <c r="CB32" s="30">
        <f t="shared" si="31"/>
        <v>0</v>
      </c>
      <c r="CC32" s="30">
        <f t="shared" si="1"/>
        <v>0</v>
      </c>
      <c r="CD32" s="30">
        <f t="shared" si="2"/>
        <v>0</v>
      </c>
      <c r="CE32" s="31">
        <v>367</v>
      </c>
      <c r="CF32" s="31">
        <v>356</v>
      </c>
      <c r="CG32" s="31">
        <v>723</v>
      </c>
      <c r="CH32" s="31">
        <v>22</v>
      </c>
    </row>
    <row r="33" spans="1:86" ht="21">
      <c r="A33" s="15">
        <v>31</v>
      </c>
      <c r="B33" s="17">
        <v>77020036</v>
      </c>
      <c r="C33" s="18">
        <v>280155</v>
      </c>
      <c r="D33" s="18">
        <v>1077280155</v>
      </c>
      <c r="E33" s="15" t="s">
        <v>169</v>
      </c>
      <c r="F33" s="15" t="s">
        <v>104</v>
      </c>
      <c r="G33" s="27">
        <v>0</v>
      </c>
      <c r="H33" s="27">
        <v>0</v>
      </c>
      <c r="I33" s="27">
        <v>0</v>
      </c>
      <c r="J33" s="27">
        <v>0</v>
      </c>
      <c r="K33" s="27">
        <v>26</v>
      </c>
      <c r="L33" s="27">
        <v>21</v>
      </c>
      <c r="M33" s="27">
        <v>47</v>
      </c>
      <c r="N33" s="27">
        <v>2</v>
      </c>
      <c r="O33" s="27">
        <v>28</v>
      </c>
      <c r="P33" s="27">
        <v>24</v>
      </c>
      <c r="Q33" s="27">
        <v>52</v>
      </c>
      <c r="R33" s="27">
        <v>2</v>
      </c>
      <c r="S33" s="24">
        <v>54</v>
      </c>
      <c r="T33" s="24">
        <v>45</v>
      </c>
      <c r="U33" s="24">
        <v>99</v>
      </c>
      <c r="V33" s="24">
        <v>4</v>
      </c>
      <c r="W33" s="27">
        <v>35</v>
      </c>
      <c r="X33" s="27">
        <v>32</v>
      </c>
      <c r="Y33" s="27">
        <v>67</v>
      </c>
      <c r="Z33" s="27">
        <v>2</v>
      </c>
      <c r="AA33" s="27">
        <v>30</v>
      </c>
      <c r="AB33" s="27">
        <v>25</v>
      </c>
      <c r="AC33" s="27">
        <v>55</v>
      </c>
      <c r="AD33" s="27">
        <v>2</v>
      </c>
      <c r="AE33" s="27">
        <v>33</v>
      </c>
      <c r="AF33" s="27">
        <v>20</v>
      </c>
      <c r="AG33" s="27">
        <v>53</v>
      </c>
      <c r="AH33" s="27">
        <v>2</v>
      </c>
      <c r="AI33" s="27">
        <v>37</v>
      </c>
      <c r="AJ33" s="27">
        <v>24</v>
      </c>
      <c r="AK33" s="27">
        <v>61</v>
      </c>
      <c r="AL33" s="27">
        <v>2</v>
      </c>
      <c r="AM33" s="27">
        <v>33</v>
      </c>
      <c r="AN33" s="27">
        <v>20</v>
      </c>
      <c r="AO33" s="27">
        <v>53</v>
      </c>
      <c r="AP33" s="27">
        <v>2</v>
      </c>
      <c r="AQ33" s="27">
        <v>46</v>
      </c>
      <c r="AR33" s="27">
        <v>29</v>
      </c>
      <c r="AS33" s="27">
        <v>75</v>
      </c>
      <c r="AT33" s="27">
        <v>2</v>
      </c>
      <c r="AU33" s="26">
        <v>214</v>
      </c>
      <c r="AV33" s="26">
        <v>150</v>
      </c>
      <c r="AW33" s="26">
        <v>364</v>
      </c>
      <c r="AX33" s="26">
        <v>12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8">
        <v>0</v>
      </c>
      <c r="BL33" s="28">
        <v>0</v>
      </c>
      <c r="BM33" s="28">
        <v>0</v>
      </c>
      <c r="BN33" s="28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30">
        <f t="shared" ref="CA33:CB33" si="32">BO33+BS33+BW33</f>
        <v>0</v>
      </c>
      <c r="CB33" s="30">
        <f t="shared" si="32"/>
        <v>0</v>
      </c>
      <c r="CC33" s="30">
        <f t="shared" si="1"/>
        <v>0</v>
      </c>
      <c r="CD33" s="30">
        <f t="shared" si="2"/>
        <v>0</v>
      </c>
      <c r="CE33" s="31">
        <v>268</v>
      </c>
      <c r="CF33" s="31">
        <v>195</v>
      </c>
      <c r="CG33" s="31">
        <v>463</v>
      </c>
      <c r="CH33" s="31">
        <v>16</v>
      </c>
    </row>
    <row r="34" spans="1:86" ht="21">
      <c r="A34" s="32">
        <v>32</v>
      </c>
      <c r="B34" s="33">
        <v>77020038</v>
      </c>
      <c r="C34" s="34">
        <v>280157</v>
      </c>
      <c r="D34" s="34">
        <v>1077280157</v>
      </c>
      <c r="E34" s="32" t="s">
        <v>171</v>
      </c>
      <c r="F34" s="32" t="s">
        <v>104</v>
      </c>
      <c r="G34" s="35">
        <v>0</v>
      </c>
      <c r="H34" s="35">
        <v>0</v>
      </c>
      <c r="I34" s="35">
        <v>0</v>
      </c>
      <c r="J34" s="35">
        <v>0</v>
      </c>
      <c r="K34" s="35">
        <v>6</v>
      </c>
      <c r="L34" s="35">
        <v>8</v>
      </c>
      <c r="M34" s="35">
        <v>14</v>
      </c>
      <c r="N34" s="35">
        <v>1</v>
      </c>
      <c r="O34" s="35">
        <v>12</v>
      </c>
      <c r="P34" s="35">
        <v>19</v>
      </c>
      <c r="Q34" s="35">
        <v>31</v>
      </c>
      <c r="R34" s="35">
        <v>1</v>
      </c>
      <c r="S34" s="24">
        <v>18</v>
      </c>
      <c r="T34" s="24">
        <v>27</v>
      </c>
      <c r="U34" s="24">
        <v>45</v>
      </c>
      <c r="V34" s="24">
        <v>2</v>
      </c>
      <c r="W34" s="35">
        <v>10</v>
      </c>
      <c r="X34" s="35">
        <v>13</v>
      </c>
      <c r="Y34" s="35">
        <v>23</v>
      </c>
      <c r="Z34" s="35">
        <v>1</v>
      </c>
      <c r="AA34" s="35">
        <v>13</v>
      </c>
      <c r="AB34" s="35">
        <v>13</v>
      </c>
      <c r="AC34" s="35">
        <v>26</v>
      </c>
      <c r="AD34" s="35">
        <v>1</v>
      </c>
      <c r="AE34" s="35">
        <v>12</v>
      </c>
      <c r="AF34" s="35">
        <v>12</v>
      </c>
      <c r="AG34" s="35">
        <v>24</v>
      </c>
      <c r="AH34" s="35">
        <v>1</v>
      </c>
      <c r="AI34" s="35">
        <v>11</v>
      </c>
      <c r="AJ34" s="35">
        <v>8</v>
      </c>
      <c r="AK34" s="35">
        <v>19</v>
      </c>
      <c r="AL34" s="35">
        <v>1</v>
      </c>
      <c r="AM34" s="35">
        <v>13</v>
      </c>
      <c r="AN34" s="35">
        <v>7</v>
      </c>
      <c r="AO34" s="35">
        <v>20</v>
      </c>
      <c r="AP34" s="35">
        <v>1</v>
      </c>
      <c r="AQ34" s="35">
        <v>9</v>
      </c>
      <c r="AR34" s="35">
        <v>14</v>
      </c>
      <c r="AS34" s="35">
        <v>23</v>
      </c>
      <c r="AT34" s="35">
        <v>1</v>
      </c>
      <c r="AU34" s="26">
        <v>68</v>
      </c>
      <c r="AV34" s="26">
        <v>67</v>
      </c>
      <c r="AW34" s="26">
        <v>135</v>
      </c>
      <c r="AX34" s="26">
        <v>6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28">
        <v>0</v>
      </c>
      <c r="BL34" s="28">
        <v>0</v>
      </c>
      <c r="BM34" s="28">
        <v>0</v>
      </c>
      <c r="BN34" s="28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0">
        <f t="shared" ref="CA34:CB34" si="33">BO34+BS34+BW34</f>
        <v>0</v>
      </c>
      <c r="CB34" s="30">
        <f t="shared" si="33"/>
        <v>0</v>
      </c>
      <c r="CC34" s="30">
        <f t="shared" si="1"/>
        <v>0</v>
      </c>
      <c r="CD34" s="30">
        <f t="shared" si="2"/>
        <v>0</v>
      </c>
      <c r="CE34" s="31">
        <v>86</v>
      </c>
      <c r="CF34" s="31">
        <v>94</v>
      </c>
      <c r="CG34" s="31">
        <v>180</v>
      </c>
      <c r="CH34" s="31">
        <v>8</v>
      </c>
    </row>
    <row r="35" spans="1:86" ht="21">
      <c r="A35" s="15">
        <v>33</v>
      </c>
      <c r="B35" s="17">
        <v>77020039</v>
      </c>
      <c r="C35" s="18">
        <v>280139</v>
      </c>
      <c r="D35" s="18">
        <v>1077280139</v>
      </c>
      <c r="E35" s="15" t="s">
        <v>172</v>
      </c>
      <c r="F35" s="15" t="s">
        <v>104</v>
      </c>
      <c r="G35" s="27">
        <v>0</v>
      </c>
      <c r="H35" s="27">
        <v>0</v>
      </c>
      <c r="I35" s="27">
        <v>0</v>
      </c>
      <c r="J35" s="27">
        <v>0</v>
      </c>
      <c r="K35" s="27">
        <v>11</v>
      </c>
      <c r="L35" s="27">
        <v>8</v>
      </c>
      <c r="M35" s="27">
        <v>19</v>
      </c>
      <c r="N35" s="27">
        <v>1</v>
      </c>
      <c r="O35" s="27">
        <v>6</v>
      </c>
      <c r="P35" s="27">
        <v>6</v>
      </c>
      <c r="Q35" s="27">
        <v>12</v>
      </c>
      <c r="R35" s="27">
        <v>1</v>
      </c>
      <c r="S35" s="24">
        <v>17</v>
      </c>
      <c r="T35" s="24">
        <v>14</v>
      </c>
      <c r="U35" s="24">
        <v>31</v>
      </c>
      <c r="V35" s="24">
        <v>2</v>
      </c>
      <c r="W35" s="27">
        <v>5</v>
      </c>
      <c r="X35" s="27">
        <v>6</v>
      </c>
      <c r="Y35" s="27">
        <v>11</v>
      </c>
      <c r="Z35" s="27">
        <v>1</v>
      </c>
      <c r="AA35" s="27">
        <v>7</v>
      </c>
      <c r="AB35" s="27">
        <v>15</v>
      </c>
      <c r="AC35" s="27">
        <v>22</v>
      </c>
      <c r="AD35" s="27">
        <v>1</v>
      </c>
      <c r="AE35" s="27">
        <v>15</v>
      </c>
      <c r="AF35" s="27">
        <v>12</v>
      </c>
      <c r="AG35" s="27">
        <v>27</v>
      </c>
      <c r="AH35" s="27">
        <v>1</v>
      </c>
      <c r="AI35" s="27">
        <v>15</v>
      </c>
      <c r="AJ35" s="27">
        <v>9</v>
      </c>
      <c r="AK35" s="27">
        <v>24</v>
      </c>
      <c r="AL35" s="27">
        <v>1</v>
      </c>
      <c r="AM35" s="27">
        <v>9</v>
      </c>
      <c r="AN35" s="27">
        <v>6</v>
      </c>
      <c r="AO35" s="27">
        <v>15</v>
      </c>
      <c r="AP35" s="27">
        <v>1</v>
      </c>
      <c r="AQ35" s="27">
        <v>15</v>
      </c>
      <c r="AR35" s="27">
        <v>14</v>
      </c>
      <c r="AS35" s="27">
        <v>29</v>
      </c>
      <c r="AT35" s="27">
        <v>1</v>
      </c>
      <c r="AU35" s="26">
        <v>66</v>
      </c>
      <c r="AV35" s="26">
        <v>62</v>
      </c>
      <c r="AW35" s="26">
        <v>128</v>
      </c>
      <c r="AX35" s="26">
        <v>6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8">
        <v>0</v>
      </c>
      <c r="BL35" s="28">
        <v>0</v>
      </c>
      <c r="BM35" s="28">
        <v>0</v>
      </c>
      <c r="BN35" s="28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>
        <v>0</v>
      </c>
      <c r="CA35" s="30">
        <f t="shared" ref="CA35:CB35" si="34">BO35+BS35+BW35</f>
        <v>0</v>
      </c>
      <c r="CB35" s="30">
        <f t="shared" si="34"/>
        <v>0</v>
      </c>
      <c r="CC35" s="30">
        <f t="shared" si="1"/>
        <v>0</v>
      </c>
      <c r="CD35" s="30">
        <f t="shared" si="2"/>
        <v>0</v>
      </c>
      <c r="CE35" s="31">
        <v>83</v>
      </c>
      <c r="CF35" s="31">
        <v>76</v>
      </c>
      <c r="CG35" s="31">
        <v>159</v>
      </c>
      <c r="CH35" s="31">
        <v>8</v>
      </c>
    </row>
    <row r="36" spans="1:86" ht="21">
      <c r="A36" s="32">
        <v>34</v>
      </c>
      <c r="B36" s="33">
        <v>77020040</v>
      </c>
      <c r="C36" s="34">
        <v>280140</v>
      </c>
      <c r="D36" s="34">
        <v>1077280140</v>
      </c>
      <c r="E36" s="32" t="s">
        <v>106</v>
      </c>
      <c r="F36" s="32" t="s">
        <v>104</v>
      </c>
      <c r="G36" s="35">
        <v>0</v>
      </c>
      <c r="H36" s="35">
        <v>0</v>
      </c>
      <c r="I36" s="35">
        <v>0</v>
      </c>
      <c r="J36" s="35">
        <v>0</v>
      </c>
      <c r="K36" s="35">
        <v>17</v>
      </c>
      <c r="L36" s="35">
        <v>16</v>
      </c>
      <c r="M36" s="35">
        <v>33</v>
      </c>
      <c r="N36" s="35">
        <v>1</v>
      </c>
      <c r="O36" s="35">
        <v>18</v>
      </c>
      <c r="P36" s="35">
        <v>18</v>
      </c>
      <c r="Q36" s="35">
        <v>36</v>
      </c>
      <c r="R36" s="35">
        <v>1</v>
      </c>
      <c r="S36" s="24">
        <v>35</v>
      </c>
      <c r="T36" s="24">
        <v>34</v>
      </c>
      <c r="U36" s="24">
        <v>69</v>
      </c>
      <c r="V36" s="24">
        <v>2</v>
      </c>
      <c r="W36" s="35">
        <v>10</v>
      </c>
      <c r="X36" s="35">
        <v>11</v>
      </c>
      <c r="Y36" s="35">
        <v>21</v>
      </c>
      <c r="Z36" s="35">
        <v>1</v>
      </c>
      <c r="AA36" s="35">
        <v>11</v>
      </c>
      <c r="AB36" s="35">
        <v>10</v>
      </c>
      <c r="AC36" s="35">
        <v>21</v>
      </c>
      <c r="AD36" s="35">
        <v>1</v>
      </c>
      <c r="AE36" s="35">
        <v>16</v>
      </c>
      <c r="AF36" s="35">
        <v>8</v>
      </c>
      <c r="AG36" s="35">
        <v>24</v>
      </c>
      <c r="AH36" s="35">
        <v>1</v>
      </c>
      <c r="AI36" s="35">
        <v>17</v>
      </c>
      <c r="AJ36" s="35">
        <v>13</v>
      </c>
      <c r="AK36" s="35">
        <v>30</v>
      </c>
      <c r="AL36" s="35">
        <v>1</v>
      </c>
      <c r="AM36" s="35">
        <v>20</v>
      </c>
      <c r="AN36" s="35">
        <v>11</v>
      </c>
      <c r="AO36" s="35">
        <v>31</v>
      </c>
      <c r="AP36" s="35">
        <v>1</v>
      </c>
      <c r="AQ36" s="35">
        <v>9</v>
      </c>
      <c r="AR36" s="35">
        <v>18</v>
      </c>
      <c r="AS36" s="35">
        <v>27</v>
      </c>
      <c r="AT36" s="35">
        <v>1</v>
      </c>
      <c r="AU36" s="26">
        <v>83</v>
      </c>
      <c r="AV36" s="26">
        <v>71</v>
      </c>
      <c r="AW36" s="26">
        <v>154</v>
      </c>
      <c r="AX36" s="26">
        <v>6</v>
      </c>
      <c r="AY36" s="35">
        <v>33</v>
      </c>
      <c r="AZ36" s="35">
        <v>17</v>
      </c>
      <c r="BA36" s="35">
        <v>50</v>
      </c>
      <c r="BB36" s="35">
        <v>2</v>
      </c>
      <c r="BC36" s="35">
        <v>21</v>
      </c>
      <c r="BD36" s="35">
        <v>20</v>
      </c>
      <c r="BE36" s="35">
        <v>41</v>
      </c>
      <c r="BF36" s="35">
        <v>1</v>
      </c>
      <c r="BG36" s="35">
        <v>14</v>
      </c>
      <c r="BH36" s="35">
        <v>22</v>
      </c>
      <c r="BI36" s="35">
        <v>36</v>
      </c>
      <c r="BJ36" s="35">
        <v>1</v>
      </c>
      <c r="BK36" s="28">
        <v>68</v>
      </c>
      <c r="BL36" s="28">
        <v>59</v>
      </c>
      <c r="BM36" s="28">
        <v>127</v>
      </c>
      <c r="BN36" s="28">
        <v>4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0">
        <f t="shared" ref="CA36:CB36" si="35">BO36+BS36+BW36</f>
        <v>0</v>
      </c>
      <c r="CB36" s="30">
        <f t="shared" si="35"/>
        <v>0</v>
      </c>
      <c r="CC36" s="30">
        <f t="shared" si="1"/>
        <v>0</v>
      </c>
      <c r="CD36" s="30">
        <f t="shared" si="2"/>
        <v>0</v>
      </c>
      <c r="CE36" s="31">
        <v>186</v>
      </c>
      <c r="CF36" s="31">
        <v>164</v>
      </c>
      <c r="CG36" s="31">
        <v>350</v>
      </c>
      <c r="CH36" s="31">
        <v>12</v>
      </c>
    </row>
    <row r="37" spans="1:86" ht="21">
      <c r="A37" s="15">
        <v>35</v>
      </c>
      <c r="B37" s="17">
        <v>77020041</v>
      </c>
      <c r="C37" s="18">
        <v>280141</v>
      </c>
      <c r="D37" s="18">
        <v>1077280141</v>
      </c>
      <c r="E37" s="15" t="s">
        <v>123</v>
      </c>
      <c r="F37" s="15" t="s">
        <v>104</v>
      </c>
      <c r="G37" s="27">
        <v>0</v>
      </c>
      <c r="H37" s="27">
        <v>0</v>
      </c>
      <c r="I37" s="27">
        <v>0</v>
      </c>
      <c r="J37" s="27">
        <v>0</v>
      </c>
      <c r="K37" s="27">
        <v>4</v>
      </c>
      <c r="L37" s="27">
        <v>7</v>
      </c>
      <c r="M37" s="27">
        <v>11</v>
      </c>
      <c r="N37" s="27">
        <v>1</v>
      </c>
      <c r="O37" s="27">
        <v>3</v>
      </c>
      <c r="P37" s="27">
        <v>9</v>
      </c>
      <c r="Q37" s="27">
        <v>12</v>
      </c>
      <c r="R37" s="27">
        <v>1</v>
      </c>
      <c r="S37" s="24">
        <v>7</v>
      </c>
      <c r="T37" s="24">
        <v>16</v>
      </c>
      <c r="U37" s="24">
        <v>23</v>
      </c>
      <c r="V37" s="24">
        <v>2</v>
      </c>
      <c r="W37" s="27">
        <v>2</v>
      </c>
      <c r="X37" s="27">
        <v>6</v>
      </c>
      <c r="Y37" s="27">
        <v>8</v>
      </c>
      <c r="Z37" s="27">
        <v>1</v>
      </c>
      <c r="AA37" s="27">
        <v>7</v>
      </c>
      <c r="AB37" s="27">
        <v>4</v>
      </c>
      <c r="AC37" s="27">
        <v>11</v>
      </c>
      <c r="AD37" s="27">
        <v>1</v>
      </c>
      <c r="AE37" s="27">
        <v>4</v>
      </c>
      <c r="AF37" s="27">
        <v>6</v>
      </c>
      <c r="AG37" s="27">
        <v>10</v>
      </c>
      <c r="AH37" s="27">
        <v>1</v>
      </c>
      <c r="AI37" s="27">
        <v>6</v>
      </c>
      <c r="AJ37" s="27">
        <v>2</v>
      </c>
      <c r="AK37" s="27">
        <v>8</v>
      </c>
      <c r="AL37" s="27">
        <v>1</v>
      </c>
      <c r="AM37" s="27">
        <v>5</v>
      </c>
      <c r="AN37" s="27">
        <v>6</v>
      </c>
      <c r="AO37" s="27">
        <v>11</v>
      </c>
      <c r="AP37" s="27">
        <v>1</v>
      </c>
      <c r="AQ37" s="27">
        <v>5</v>
      </c>
      <c r="AR37" s="27">
        <v>2</v>
      </c>
      <c r="AS37" s="27">
        <v>7</v>
      </c>
      <c r="AT37" s="27">
        <v>1</v>
      </c>
      <c r="AU37" s="26">
        <v>29</v>
      </c>
      <c r="AV37" s="26">
        <v>26</v>
      </c>
      <c r="AW37" s="26">
        <v>55</v>
      </c>
      <c r="AX37" s="26">
        <v>6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8">
        <v>0</v>
      </c>
      <c r="BL37" s="28">
        <v>0</v>
      </c>
      <c r="BM37" s="28">
        <v>0</v>
      </c>
      <c r="BN37" s="28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>
        <v>0</v>
      </c>
      <c r="CA37" s="30">
        <f t="shared" ref="CA37:CB37" si="36">BO37+BS37+BW37</f>
        <v>0</v>
      </c>
      <c r="CB37" s="30">
        <f t="shared" si="36"/>
        <v>0</v>
      </c>
      <c r="CC37" s="30">
        <f t="shared" si="1"/>
        <v>0</v>
      </c>
      <c r="CD37" s="30">
        <f t="shared" si="2"/>
        <v>0</v>
      </c>
      <c r="CE37" s="31">
        <v>36</v>
      </c>
      <c r="CF37" s="31">
        <v>42</v>
      </c>
      <c r="CG37" s="31">
        <v>78</v>
      </c>
      <c r="CH37" s="31">
        <v>8</v>
      </c>
    </row>
    <row r="38" spans="1:86" ht="21">
      <c r="A38" s="32">
        <v>36</v>
      </c>
      <c r="B38" s="33">
        <v>77020044</v>
      </c>
      <c r="C38" s="34">
        <v>280151</v>
      </c>
      <c r="D38" s="34">
        <v>1077280151</v>
      </c>
      <c r="E38" s="32" t="s">
        <v>125</v>
      </c>
      <c r="F38" s="32" t="s">
        <v>104</v>
      </c>
      <c r="G38" s="35">
        <v>4</v>
      </c>
      <c r="H38" s="35">
        <v>5</v>
      </c>
      <c r="I38" s="35">
        <v>9</v>
      </c>
      <c r="J38" s="35">
        <v>1</v>
      </c>
      <c r="K38" s="35">
        <v>6</v>
      </c>
      <c r="L38" s="35">
        <v>8</v>
      </c>
      <c r="M38" s="35">
        <v>14</v>
      </c>
      <c r="N38" s="35">
        <v>1</v>
      </c>
      <c r="O38" s="35">
        <v>7</v>
      </c>
      <c r="P38" s="35">
        <v>3</v>
      </c>
      <c r="Q38" s="35">
        <v>10</v>
      </c>
      <c r="R38" s="35">
        <v>1</v>
      </c>
      <c r="S38" s="24">
        <v>17</v>
      </c>
      <c r="T38" s="24">
        <v>16</v>
      </c>
      <c r="U38" s="24">
        <v>33</v>
      </c>
      <c r="V38" s="24">
        <v>3</v>
      </c>
      <c r="W38" s="35">
        <v>1</v>
      </c>
      <c r="X38" s="35">
        <v>2</v>
      </c>
      <c r="Y38" s="35">
        <v>3</v>
      </c>
      <c r="Z38" s="35">
        <v>1</v>
      </c>
      <c r="AA38" s="35">
        <v>2</v>
      </c>
      <c r="AB38" s="35">
        <v>5</v>
      </c>
      <c r="AC38" s="35">
        <v>7</v>
      </c>
      <c r="AD38" s="35">
        <v>1</v>
      </c>
      <c r="AE38" s="35">
        <v>6</v>
      </c>
      <c r="AF38" s="35">
        <v>4</v>
      </c>
      <c r="AG38" s="35">
        <v>10</v>
      </c>
      <c r="AH38" s="35">
        <v>1</v>
      </c>
      <c r="AI38" s="35">
        <v>8</v>
      </c>
      <c r="AJ38" s="35">
        <v>2</v>
      </c>
      <c r="AK38" s="35">
        <v>10</v>
      </c>
      <c r="AL38" s="35">
        <v>1</v>
      </c>
      <c r="AM38" s="35">
        <v>5</v>
      </c>
      <c r="AN38" s="35">
        <v>7</v>
      </c>
      <c r="AO38" s="35">
        <v>12</v>
      </c>
      <c r="AP38" s="35">
        <v>1</v>
      </c>
      <c r="AQ38" s="35">
        <v>5</v>
      </c>
      <c r="AR38" s="35">
        <v>6</v>
      </c>
      <c r="AS38" s="35">
        <v>11</v>
      </c>
      <c r="AT38" s="35">
        <v>1</v>
      </c>
      <c r="AU38" s="26">
        <v>27</v>
      </c>
      <c r="AV38" s="26">
        <v>26</v>
      </c>
      <c r="AW38" s="26">
        <v>53</v>
      </c>
      <c r="AX38" s="26">
        <v>6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0</v>
      </c>
      <c r="BH38" s="35">
        <v>0</v>
      </c>
      <c r="BI38" s="35">
        <v>0</v>
      </c>
      <c r="BJ38" s="35">
        <v>0</v>
      </c>
      <c r="BK38" s="28">
        <v>0</v>
      </c>
      <c r="BL38" s="28">
        <v>0</v>
      </c>
      <c r="BM38" s="28">
        <v>0</v>
      </c>
      <c r="BN38" s="28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0">
        <f t="shared" ref="CA38:CB38" si="37">BO38+BS38+BW38</f>
        <v>0</v>
      </c>
      <c r="CB38" s="30">
        <f t="shared" si="37"/>
        <v>0</v>
      </c>
      <c r="CC38" s="30">
        <f t="shared" si="1"/>
        <v>0</v>
      </c>
      <c r="CD38" s="30">
        <f t="shared" si="2"/>
        <v>0</v>
      </c>
      <c r="CE38" s="31">
        <v>44</v>
      </c>
      <c r="CF38" s="31">
        <v>42</v>
      </c>
      <c r="CG38" s="31">
        <v>86</v>
      </c>
      <c r="CH38" s="31">
        <v>9</v>
      </c>
    </row>
    <row r="39" spans="1:86" ht="21">
      <c r="A39" s="15">
        <v>37</v>
      </c>
      <c r="B39" s="17">
        <v>77020045</v>
      </c>
      <c r="C39" s="18">
        <v>280149</v>
      </c>
      <c r="D39" s="18">
        <v>1077280149</v>
      </c>
      <c r="E39" s="15" t="s">
        <v>128</v>
      </c>
      <c r="F39" s="15" t="s">
        <v>104</v>
      </c>
      <c r="G39" s="27">
        <v>2</v>
      </c>
      <c r="H39" s="27">
        <v>4</v>
      </c>
      <c r="I39" s="27">
        <v>6</v>
      </c>
      <c r="J39" s="27">
        <v>1</v>
      </c>
      <c r="K39" s="27">
        <v>8</v>
      </c>
      <c r="L39" s="27">
        <v>6</v>
      </c>
      <c r="M39" s="27">
        <v>14</v>
      </c>
      <c r="N39" s="27">
        <v>1</v>
      </c>
      <c r="O39" s="27">
        <v>5</v>
      </c>
      <c r="P39" s="27">
        <v>5</v>
      </c>
      <c r="Q39" s="27">
        <v>10</v>
      </c>
      <c r="R39" s="27">
        <v>1</v>
      </c>
      <c r="S39" s="24">
        <v>15</v>
      </c>
      <c r="T39" s="24">
        <v>15</v>
      </c>
      <c r="U39" s="24">
        <v>30</v>
      </c>
      <c r="V39" s="24">
        <v>3</v>
      </c>
      <c r="W39" s="27">
        <v>10</v>
      </c>
      <c r="X39" s="27">
        <v>10</v>
      </c>
      <c r="Y39" s="27">
        <v>20</v>
      </c>
      <c r="Z39" s="27">
        <v>1</v>
      </c>
      <c r="AA39" s="27">
        <v>7</v>
      </c>
      <c r="AB39" s="27">
        <v>6</v>
      </c>
      <c r="AC39" s="27">
        <v>13</v>
      </c>
      <c r="AD39" s="27">
        <v>1</v>
      </c>
      <c r="AE39" s="27">
        <v>5</v>
      </c>
      <c r="AF39" s="27">
        <v>6</v>
      </c>
      <c r="AG39" s="27">
        <v>11</v>
      </c>
      <c r="AH39" s="27">
        <v>1</v>
      </c>
      <c r="AI39" s="27">
        <v>9</v>
      </c>
      <c r="AJ39" s="27">
        <v>6</v>
      </c>
      <c r="AK39" s="27">
        <v>15</v>
      </c>
      <c r="AL39" s="27">
        <v>1</v>
      </c>
      <c r="AM39" s="27">
        <v>5</v>
      </c>
      <c r="AN39" s="27">
        <v>7</v>
      </c>
      <c r="AO39" s="27">
        <v>12</v>
      </c>
      <c r="AP39" s="27">
        <v>1</v>
      </c>
      <c r="AQ39" s="27">
        <v>7</v>
      </c>
      <c r="AR39" s="27">
        <v>6</v>
      </c>
      <c r="AS39" s="27">
        <v>13</v>
      </c>
      <c r="AT39" s="27">
        <v>1</v>
      </c>
      <c r="AU39" s="26">
        <v>43</v>
      </c>
      <c r="AV39" s="26">
        <v>41</v>
      </c>
      <c r="AW39" s="26">
        <v>84</v>
      </c>
      <c r="AX39" s="26">
        <v>6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8">
        <v>0</v>
      </c>
      <c r="BL39" s="28">
        <v>0</v>
      </c>
      <c r="BM39" s="28">
        <v>0</v>
      </c>
      <c r="BN39" s="28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0</v>
      </c>
      <c r="BZ39" s="27">
        <v>0</v>
      </c>
      <c r="CA39" s="30">
        <f t="shared" ref="CA39:CB39" si="38">BO39+BS39+BW39</f>
        <v>0</v>
      </c>
      <c r="CB39" s="30">
        <f t="shared" si="38"/>
        <v>0</v>
      </c>
      <c r="CC39" s="30">
        <f t="shared" si="1"/>
        <v>0</v>
      </c>
      <c r="CD39" s="30">
        <f t="shared" si="2"/>
        <v>0</v>
      </c>
      <c r="CE39" s="31">
        <v>58</v>
      </c>
      <c r="CF39" s="31">
        <v>56</v>
      </c>
      <c r="CG39" s="31">
        <v>114</v>
      </c>
      <c r="CH39" s="31">
        <v>9</v>
      </c>
    </row>
    <row r="40" spans="1:86" ht="21">
      <c r="A40" s="32">
        <v>38</v>
      </c>
      <c r="B40" s="33">
        <v>77020046</v>
      </c>
      <c r="C40" s="34">
        <v>280150</v>
      </c>
      <c r="D40" s="34">
        <v>1077280150</v>
      </c>
      <c r="E40" s="32" t="s">
        <v>130</v>
      </c>
      <c r="F40" s="32" t="s">
        <v>104</v>
      </c>
      <c r="G40" s="35">
        <v>1</v>
      </c>
      <c r="H40" s="35">
        <v>2</v>
      </c>
      <c r="I40" s="35">
        <v>3</v>
      </c>
      <c r="J40" s="35">
        <v>1</v>
      </c>
      <c r="K40" s="35">
        <v>4</v>
      </c>
      <c r="L40" s="35">
        <v>3</v>
      </c>
      <c r="M40" s="35">
        <v>7</v>
      </c>
      <c r="N40" s="35">
        <v>1</v>
      </c>
      <c r="O40" s="35">
        <v>4</v>
      </c>
      <c r="P40" s="35">
        <v>8</v>
      </c>
      <c r="Q40" s="35">
        <v>12</v>
      </c>
      <c r="R40" s="35">
        <v>1</v>
      </c>
      <c r="S40" s="24">
        <v>9</v>
      </c>
      <c r="T40" s="24">
        <v>13</v>
      </c>
      <c r="U40" s="24">
        <v>22</v>
      </c>
      <c r="V40" s="24">
        <v>3</v>
      </c>
      <c r="W40" s="35">
        <v>1</v>
      </c>
      <c r="X40" s="35">
        <v>8</v>
      </c>
      <c r="Y40" s="35">
        <v>9</v>
      </c>
      <c r="Z40" s="35">
        <v>1</v>
      </c>
      <c r="AA40" s="35">
        <v>2</v>
      </c>
      <c r="AB40" s="35">
        <v>2</v>
      </c>
      <c r="AC40" s="35">
        <v>4</v>
      </c>
      <c r="AD40" s="35">
        <v>1</v>
      </c>
      <c r="AE40" s="35">
        <v>3</v>
      </c>
      <c r="AF40" s="35">
        <v>0</v>
      </c>
      <c r="AG40" s="35">
        <v>3</v>
      </c>
      <c r="AH40" s="35">
        <v>1</v>
      </c>
      <c r="AI40" s="35">
        <v>6</v>
      </c>
      <c r="AJ40" s="35">
        <v>3</v>
      </c>
      <c r="AK40" s="35">
        <v>9</v>
      </c>
      <c r="AL40" s="35">
        <v>1</v>
      </c>
      <c r="AM40" s="35">
        <v>6</v>
      </c>
      <c r="AN40" s="35">
        <v>1</v>
      </c>
      <c r="AO40" s="35">
        <v>7</v>
      </c>
      <c r="AP40" s="35">
        <v>1</v>
      </c>
      <c r="AQ40" s="35">
        <v>4</v>
      </c>
      <c r="AR40" s="35">
        <v>5</v>
      </c>
      <c r="AS40" s="35">
        <v>9</v>
      </c>
      <c r="AT40" s="35">
        <v>1</v>
      </c>
      <c r="AU40" s="26">
        <v>22</v>
      </c>
      <c r="AV40" s="26">
        <v>19</v>
      </c>
      <c r="AW40" s="26">
        <v>41</v>
      </c>
      <c r="AX40" s="26">
        <v>6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28">
        <v>0</v>
      </c>
      <c r="BL40" s="28">
        <v>0</v>
      </c>
      <c r="BM40" s="28">
        <v>0</v>
      </c>
      <c r="BN40" s="28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0">
        <f t="shared" ref="CA40:CB40" si="39">BO40+BS40+BW40</f>
        <v>0</v>
      </c>
      <c r="CB40" s="30">
        <f t="shared" si="39"/>
        <v>0</v>
      </c>
      <c r="CC40" s="30">
        <f t="shared" si="1"/>
        <v>0</v>
      </c>
      <c r="CD40" s="30">
        <f t="shared" si="2"/>
        <v>0</v>
      </c>
      <c r="CE40" s="31">
        <v>31</v>
      </c>
      <c r="CF40" s="31">
        <v>32</v>
      </c>
      <c r="CG40" s="31">
        <v>63</v>
      </c>
      <c r="CH40" s="31">
        <v>9</v>
      </c>
    </row>
    <row r="41" spans="1:86" ht="21">
      <c r="A41" s="15">
        <v>39</v>
      </c>
      <c r="B41" s="17">
        <v>77020047</v>
      </c>
      <c r="C41" s="18">
        <v>280147</v>
      </c>
      <c r="D41" s="18">
        <v>1077280147</v>
      </c>
      <c r="E41" s="15" t="s">
        <v>107</v>
      </c>
      <c r="F41" s="15" t="s">
        <v>104</v>
      </c>
      <c r="G41" s="27">
        <v>6</v>
      </c>
      <c r="H41" s="27">
        <v>8</v>
      </c>
      <c r="I41" s="27">
        <v>14</v>
      </c>
      <c r="J41" s="27">
        <v>1</v>
      </c>
      <c r="K41" s="27">
        <v>16</v>
      </c>
      <c r="L41" s="27">
        <v>7</v>
      </c>
      <c r="M41" s="27">
        <v>23</v>
      </c>
      <c r="N41" s="27">
        <v>1</v>
      </c>
      <c r="O41" s="27">
        <v>19</v>
      </c>
      <c r="P41" s="27">
        <v>13</v>
      </c>
      <c r="Q41" s="27">
        <v>32</v>
      </c>
      <c r="R41" s="27">
        <v>1</v>
      </c>
      <c r="S41" s="24">
        <v>41</v>
      </c>
      <c r="T41" s="24">
        <v>28</v>
      </c>
      <c r="U41" s="24">
        <v>69</v>
      </c>
      <c r="V41" s="24">
        <v>3</v>
      </c>
      <c r="W41" s="27">
        <v>13</v>
      </c>
      <c r="X41" s="27">
        <v>13</v>
      </c>
      <c r="Y41" s="27">
        <v>26</v>
      </c>
      <c r="Z41" s="27">
        <v>1</v>
      </c>
      <c r="AA41" s="27">
        <v>15</v>
      </c>
      <c r="AB41" s="27">
        <v>19</v>
      </c>
      <c r="AC41" s="27">
        <v>34</v>
      </c>
      <c r="AD41" s="27">
        <v>1</v>
      </c>
      <c r="AE41" s="27">
        <v>15</v>
      </c>
      <c r="AF41" s="27">
        <v>17</v>
      </c>
      <c r="AG41" s="27">
        <v>32</v>
      </c>
      <c r="AH41" s="27">
        <v>1</v>
      </c>
      <c r="AI41" s="27">
        <v>18</v>
      </c>
      <c r="AJ41" s="27">
        <v>11</v>
      </c>
      <c r="AK41" s="27">
        <v>29</v>
      </c>
      <c r="AL41" s="27">
        <v>1</v>
      </c>
      <c r="AM41" s="27">
        <v>17</v>
      </c>
      <c r="AN41" s="27">
        <v>11</v>
      </c>
      <c r="AO41" s="27">
        <v>28</v>
      </c>
      <c r="AP41" s="27">
        <v>1</v>
      </c>
      <c r="AQ41" s="27">
        <v>21</v>
      </c>
      <c r="AR41" s="27">
        <v>6</v>
      </c>
      <c r="AS41" s="27">
        <v>27</v>
      </c>
      <c r="AT41" s="27">
        <v>1</v>
      </c>
      <c r="AU41" s="26">
        <v>99</v>
      </c>
      <c r="AV41" s="26">
        <v>77</v>
      </c>
      <c r="AW41" s="26">
        <v>176</v>
      </c>
      <c r="AX41" s="26">
        <v>6</v>
      </c>
      <c r="AY41" s="27">
        <v>41</v>
      </c>
      <c r="AZ41" s="27">
        <v>32</v>
      </c>
      <c r="BA41" s="27">
        <v>73</v>
      </c>
      <c r="BB41" s="27">
        <v>2</v>
      </c>
      <c r="BC41" s="27">
        <v>25</v>
      </c>
      <c r="BD41" s="27">
        <v>23</v>
      </c>
      <c r="BE41" s="27">
        <v>48</v>
      </c>
      <c r="BF41" s="27">
        <v>2</v>
      </c>
      <c r="BG41" s="27">
        <v>18</v>
      </c>
      <c r="BH41" s="27">
        <v>24</v>
      </c>
      <c r="BI41" s="27">
        <v>42</v>
      </c>
      <c r="BJ41" s="27">
        <v>2</v>
      </c>
      <c r="BK41" s="28">
        <v>84</v>
      </c>
      <c r="BL41" s="28">
        <v>79</v>
      </c>
      <c r="BM41" s="28">
        <v>163</v>
      </c>
      <c r="BN41" s="28">
        <v>6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30">
        <f t="shared" ref="CA41:CB41" si="40">BO41+BS41+BW41</f>
        <v>0</v>
      </c>
      <c r="CB41" s="30">
        <f t="shared" si="40"/>
        <v>0</v>
      </c>
      <c r="CC41" s="30">
        <f t="shared" si="1"/>
        <v>0</v>
      </c>
      <c r="CD41" s="30">
        <f t="shared" si="2"/>
        <v>0</v>
      </c>
      <c r="CE41" s="31">
        <v>224</v>
      </c>
      <c r="CF41" s="31">
        <v>184</v>
      </c>
      <c r="CG41" s="31">
        <v>408</v>
      </c>
      <c r="CH41" s="31">
        <v>15</v>
      </c>
    </row>
    <row r="42" spans="1:86" ht="21">
      <c r="A42" s="32">
        <v>40</v>
      </c>
      <c r="B42" s="33">
        <v>77020048</v>
      </c>
      <c r="C42" s="34">
        <v>280148</v>
      </c>
      <c r="D42" s="34">
        <v>1077280148</v>
      </c>
      <c r="E42" s="32" t="s">
        <v>174</v>
      </c>
      <c r="F42" s="32" t="s">
        <v>104</v>
      </c>
      <c r="G42" s="35">
        <v>0</v>
      </c>
      <c r="H42" s="35">
        <v>0</v>
      </c>
      <c r="I42" s="35">
        <v>0</v>
      </c>
      <c r="J42" s="35">
        <v>0</v>
      </c>
      <c r="K42" s="35">
        <v>12</v>
      </c>
      <c r="L42" s="35">
        <v>10</v>
      </c>
      <c r="M42" s="35">
        <v>22</v>
      </c>
      <c r="N42" s="35">
        <v>1</v>
      </c>
      <c r="O42" s="35">
        <v>12</v>
      </c>
      <c r="P42" s="35">
        <v>12</v>
      </c>
      <c r="Q42" s="35">
        <v>24</v>
      </c>
      <c r="R42" s="35">
        <v>1</v>
      </c>
      <c r="S42" s="24">
        <v>24</v>
      </c>
      <c r="T42" s="24">
        <v>22</v>
      </c>
      <c r="U42" s="24">
        <v>46</v>
      </c>
      <c r="V42" s="24">
        <v>2</v>
      </c>
      <c r="W42" s="35">
        <v>22</v>
      </c>
      <c r="X42" s="35">
        <v>15</v>
      </c>
      <c r="Y42" s="35">
        <v>37</v>
      </c>
      <c r="Z42" s="35">
        <v>1</v>
      </c>
      <c r="AA42" s="35">
        <v>16</v>
      </c>
      <c r="AB42" s="35">
        <v>15</v>
      </c>
      <c r="AC42" s="35">
        <v>31</v>
      </c>
      <c r="AD42" s="35">
        <v>1</v>
      </c>
      <c r="AE42" s="35">
        <v>16</v>
      </c>
      <c r="AF42" s="35">
        <v>9</v>
      </c>
      <c r="AG42" s="35">
        <v>25</v>
      </c>
      <c r="AH42" s="35">
        <v>1</v>
      </c>
      <c r="AI42" s="35">
        <v>14</v>
      </c>
      <c r="AJ42" s="35">
        <v>18</v>
      </c>
      <c r="AK42" s="35">
        <v>32</v>
      </c>
      <c r="AL42" s="35">
        <v>1</v>
      </c>
      <c r="AM42" s="35">
        <v>21</v>
      </c>
      <c r="AN42" s="35">
        <v>13</v>
      </c>
      <c r="AO42" s="35">
        <v>34</v>
      </c>
      <c r="AP42" s="35">
        <v>1</v>
      </c>
      <c r="AQ42" s="35">
        <v>14</v>
      </c>
      <c r="AR42" s="35">
        <v>10</v>
      </c>
      <c r="AS42" s="35">
        <v>24</v>
      </c>
      <c r="AT42" s="35">
        <v>1</v>
      </c>
      <c r="AU42" s="26">
        <v>103</v>
      </c>
      <c r="AV42" s="26">
        <v>80</v>
      </c>
      <c r="AW42" s="26">
        <v>183</v>
      </c>
      <c r="AX42" s="26">
        <v>6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5">
        <v>0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28">
        <v>0</v>
      </c>
      <c r="BL42" s="28">
        <v>0</v>
      </c>
      <c r="BM42" s="28">
        <v>0</v>
      </c>
      <c r="BN42" s="28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0">
        <f t="shared" ref="CA42:CB42" si="41">BO42+BS42+BW42</f>
        <v>0</v>
      </c>
      <c r="CB42" s="30">
        <f t="shared" si="41"/>
        <v>0</v>
      </c>
      <c r="CC42" s="30">
        <f t="shared" si="1"/>
        <v>0</v>
      </c>
      <c r="CD42" s="30">
        <f t="shared" si="2"/>
        <v>0</v>
      </c>
      <c r="CE42" s="31">
        <v>127</v>
      </c>
      <c r="CF42" s="31">
        <v>102</v>
      </c>
      <c r="CG42" s="31">
        <v>229</v>
      </c>
      <c r="CH42" s="31">
        <v>8</v>
      </c>
    </row>
    <row r="43" spans="1:86" ht="21">
      <c r="A43" s="15">
        <v>41</v>
      </c>
      <c r="B43" s="17">
        <v>77020049</v>
      </c>
      <c r="C43" s="18">
        <v>280168</v>
      </c>
      <c r="D43" s="18">
        <v>1077280168</v>
      </c>
      <c r="E43" s="15" t="s">
        <v>109</v>
      </c>
      <c r="F43" s="15" t="s">
        <v>110</v>
      </c>
      <c r="G43" s="27">
        <v>0</v>
      </c>
      <c r="H43" s="27">
        <v>0</v>
      </c>
      <c r="I43" s="27">
        <v>0</v>
      </c>
      <c r="J43" s="27">
        <v>0</v>
      </c>
      <c r="K43" s="27">
        <v>11</v>
      </c>
      <c r="L43" s="27">
        <v>13</v>
      </c>
      <c r="M43" s="27">
        <v>24</v>
      </c>
      <c r="N43" s="27">
        <v>1</v>
      </c>
      <c r="O43" s="27">
        <v>12</v>
      </c>
      <c r="P43" s="27">
        <v>8</v>
      </c>
      <c r="Q43" s="27">
        <v>20</v>
      </c>
      <c r="R43" s="27">
        <v>1</v>
      </c>
      <c r="S43" s="24">
        <v>23</v>
      </c>
      <c r="T43" s="24">
        <v>21</v>
      </c>
      <c r="U43" s="24">
        <v>44</v>
      </c>
      <c r="V43" s="24">
        <v>2</v>
      </c>
      <c r="W43" s="27">
        <v>11</v>
      </c>
      <c r="X43" s="27">
        <v>16</v>
      </c>
      <c r="Y43" s="27">
        <v>27</v>
      </c>
      <c r="Z43" s="27">
        <v>1</v>
      </c>
      <c r="AA43" s="27">
        <v>15</v>
      </c>
      <c r="AB43" s="27">
        <v>8</v>
      </c>
      <c r="AC43" s="27">
        <v>23</v>
      </c>
      <c r="AD43" s="27">
        <v>1</v>
      </c>
      <c r="AE43" s="27">
        <v>16</v>
      </c>
      <c r="AF43" s="27">
        <v>10</v>
      </c>
      <c r="AG43" s="27">
        <v>26</v>
      </c>
      <c r="AH43" s="27">
        <v>1</v>
      </c>
      <c r="AI43" s="27">
        <v>18</v>
      </c>
      <c r="AJ43" s="27">
        <v>20</v>
      </c>
      <c r="AK43" s="27">
        <v>38</v>
      </c>
      <c r="AL43" s="27">
        <v>1</v>
      </c>
      <c r="AM43" s="27">
        <v>24</v>
      </c>
      <c r="AN43" s="27">
        <v>12</v>
      </c>
      <c r="AO43" s="27">
        <v>36</v>
      </c>
      <c r="AP43" s="27">
        <v>1</v>
      </c>
      <c r="AQ43" s="27">
        <v>21</v>
      </c>
      <c r="AR43" s="27">
        <v>14</v>
      </c>
      <c r="AS43" s="27">
        <v>35</v>
      </c>
      <c r="AT43" s="27">
        <v>1</v>
      </c>
      <c r="AU43" s="26">
        <v>105</v>
      </c>
      <c r="AV43" s="26">
        <v>80</v>
      </c>
      <c r="AW43" s="26">
        <v>185</v>
      </c>
      <c r="AX43" s="26">
        <v>6</v>
      </c>
      <c r="AY43" s="27">
        <v>18</v>
      </c>
      <c r="AZ43" s="27">
        <v>19</v>
      </c>
      <c r="BA43" s="27">
        <v>37</v>
      </c>
      <c r="BB43" s="27">
        <v>1</v>
      </c>
      <c r="BC43" s="27">
        <v>11</v>
      </c>
      <c r="BD43" s="27">
        <v>9</v>
      </c>
      <c r="BE43" s="27">
        <v>20</v>
      </c>
      <c r="BF43" s="27">
        <v>1</v>
      </c>
      <c r="BG43" s="27">
        <v>9</v>
      </c>
      <c r="BH43" s="27">
        <v>5</v>
      </c>
      <c r="BI43" s="27">
        <v>14</v>
      </c>
      <c r="BJ43" s="27">
        <v>1</v>
      </c>
      <c r="BK43" s="28">
        <v>38</v>
      </c>
      <c r="BL43" s="28">
        <v>33</v>
      </c>
      <c r="BM43" s="28">
        <v>71</v>
      </c>
      <c r="BN43" s="28">
        <v>3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30">
        <f t="shared" ref="CA43:CB43" si="42">BO43+BS43+BW43</f>
        <v>0</v>
      </c>
      <c r="CB43" s="30">
        <f t="shared" si="42"/>
        <v>0</v>
      </c>
      <c r="CC43" s="30">
        <f t="shared" si="1"/>
        <v>0</v>
      </c>
      <c r="CD43" s="30">
        <f t="shared" si="2"/>
        <v>0</v>
      </c>
      <c r="CE43" s="31">
        <v>166</v>
      </c>
      <c r="CF43" s="31">
        <v>134</v>
      </c>
      <c r="CG43" s="31">
        <v>300</v>
      </c>
      <c r="CH43" s="31">
        <v>11</v>
      </c>
    </row>
    <row r="44" spans="1:86" ht="21">
      <c r="A44" s="32">
        <v>42</v>
      </c>
      <c r="B44" s="33">
        <v>77020050</v>
      </c>
      <c r="C44" s="34">
        <v>280170</v>
      </c>
      <c r="D44" s="34">
        <v>1077280170</v>
      </c>
      <c r="E44" s="32" t="s">
        <v>132</v>
      </c>
      <c r="F44" s="32" t="s">
        <v>110</v>
      </c>
      <c r="G44" s="35">
        <v>0</v>
      </c>
      <c r="H44" s="35">
        <v>0</v>
      </c>
      <c r="I44" s="35">
        <v>0</v>
      </c>
      <c r="J44" s="35">
        <v>0</v>
      </c>
      <c r="K44" s="35">
        <v>7</v>
      </c>
      <c r="L44" s="35">
        <v>3</v>
      </c>
      <c r="M44" s="35">
        <v>10</v>
      </c>
      <c r="N44" s="35">
        <v>1</v>
      </c>
      <c r="O44" s="35">
        <v>6</v>
      </c>
      <c r="P44" s="35">
        <v>5</v>
      </c>
      <c r="Q44" s="35">
        <v>11</v>
      </c>
      <c r="R44" s="35">
        <v>1</v>
      </c>
      <c r="S44" s="24">
        <v>13</v>
      </c>
      <c r="T44" s="24">
        <v>8</v>
      </c>
      <c r="U44" s="24">
        <v>21</v>
      </c>
      <c r="V44" s="24">
        <v>2</v>
      </c>
      <c r="W44" s="35">
        <v>7</v>
      </c>
      <c r="X44" s="35">
        <v>6</v>
      </c>
      <c r="Y44" s="35">
        <v>13</v>
      </c>
      <c r="Z44" s="35">
        <v>1</v>
      </c>
      <c r="AA44" s="35">
        <v>8</v>
      </c>
      <c r="AB44" s="35">
        <v>5</v>
      </c>
      <c r="AC44" s="35">
        <v>13</v>
      </c>
      <c r="AD44" s="35">
        <v>1</v>
      </c>
      <c r="AE44" s="35">
        <v>7</v>
      </c>
      <c r="AF44" s="35">
        <v>6</v>
      </c>
      <c r="AG44" s="35">
        <v>13</v>
      </c>
      <c r="AH44" s="35">
        <v>1</v>
      </c>
      <c r="AI44" s="35">
        <v>1</v>
      </c>
      <c r="AJ44" s="35">
        <v>4</v>
      </c>
      <c r="AK44" s="35">
        <v>5</v>
      </c>
      <c r="AL44" s="35">
        <v>1</v>
      </c>
      <c r="AM44" s="35">
        <v>7</v>
      </c>
      <c r="AN44" s="35">
        <v>2</v>
      </c>
      <c r="AO44" s="35">
        <v>9</v>
      </c>
      <c r="AP44" s="35">
        <v>1</v>
      </c>
      <c r="AQ44" s="35">
        <v>7</v>
      </c>
      <c r="AR44" s="35">
        <v>6</v>
      </c>
      <c r="AS44" s="35">
        <v>13</v>
      </c>
      <c r="AT44" s="35">
        <v>1</v>
      </c>
      <c r="AU44" s="26">
        <v>37</v>
      </c>
      <c r="AV44" s="26">
        <v>29</v>
      </c>
      <c r="AW44" s="26">
        <v>66</v>
      </c>
      <c r="AX44" s="26">
        <v>6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5">
        <v>0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28">
        <v>0</v>
      </c>
      <c r="BL44" s="28">
        <v>0</v>
      </c>
      <c r="BM44" s="28">
        <v>0</v>
      </c>
      <c r="BN44" s="28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0">
        <f t="shared" ref="CA44:CB44" si="43">BO44+BS44+BW44</f>
        <v>0</v>
      </c>
      <c r="CB44" s="30">
        <f t="shared" si="43"/>
        <v>0</v>
      </c>
      <c r="CC44" s="30">
        <f t="shared" si="1"/>
        <v>0</v>
      </c>
      <c r="CD44" s="30">
        <f t="shared" si="2"/>
        <v>0</v>
      </c>
      <c r="CE44" s="31">
        <v>50</v>
      </c>
      <c r="CF44" s="31">
        <v>37</v>
      </c>
      <c r="CG44" s="31">
        <v>87</v>
      </c>
      <c r="CH44" s="31">
        <v>8</v>
      </c>
    </row>
    <row r="45" spans="1:86" ht="21">
      <c r="A45" s="15">
        <v>43</v>
      </c>
      <c r="B45" s="17">
        <v>77020051</v>
      </c>
      <c r="C45" s="18">
        <v>280171</v>
      </c>
      <c r="D45" s="18">
        <v>1077280171</v>
      </c>
      <c r="E45" s="15" t="s">
        <v>134</v>
      </c>
      <c r="F45" s="15" t="s">
        <v>110</v>
      </c>
      <c r="G45" s="27">
        <v>0</v>
      </c>
      <c r="H45" s="27">
        <v>0</v>
      </c>
      <c r="I45" s="27">
        <v>0</v>
      </c>
      <c r="J45" s="27">
        <v>0</v>
      </c>
      <c r="K45" s="27">
        <v>5</v>
      </c>
      <c r="L45" s="27">
        <v>11</v>
      </c>
      <c r="M45" s="27">
        <v>16</v>
      </c>
      <c r="N45" s="27">
        <v>1</v>
      </c>
      <c r="O45" s="27">
        <v>6</v>
      </c>
      <c r="P45" s="27">
        <v>9</v>
      </c>
      <c r="Q45" s="27">
        <v>15</v>
      </c>
      <c r="R45" s="27">
        <v>1</v>
      </c>
      <c r="S45" s="24">
        <v>11</v>
      </c>
      <c r="T45" s="24">
        <v>20</v>
      </c>
      <c r="U45" s="24">
        <v>31</v>
      </c>
      <c r="V45" s="24">
        <v>2</v>
      </c>
      <c r="W45" s="27">
        <v>5</v>
      </c>
      <c r="X45" s="27">
        <v>5</v>
      </c>
      <c r="Y45" s="27">
        <v>10</v>
      </c>
      <c r="Z45" s="27">
        <v>1</v>
      </c>
      <c r="AA45" s="27">
        <v>7</v>
      </c>
      <c r="AB45" s="27">
        <v>2</v>
      </c>
      <c r="AC45" s="27">
        <v>9</v>
      </c>
      <c r="AD45" s="27">
        <v>1</v>
      </c>
      <c r="AE45" s="27">
        <v>7</v>
      </c>
      <c r="AF45" s="27">
        <v>6</v>
      </c>
      <c r="AG45" s="27">
        <v>13</v>
      </c>
      <c r="AH45" s="27">
        <v>1</v>
      </c>
      <c r="AI45" s="27">
        <v>13</v>
      </c>
      <c r="AJ45" s="27">
        <v>5</v>
      </c>
      <c r="AK45" s="27">
        <v>18</v>
      </c>
      <c r="AL45" s="27">
        <v>1</v>
      </c>
      <c r="AM45" s="27">
        <v>4</v>
      </c>
      <c r="AN45" s="27">
        <v>6</v>
      </c>
      <c r="AO45" s="27">
        <v>10</v>
      </c>
      <c r="AP45" s="27">
        <v>1</v>
      </c>
      <c r="AQ45" s="27">
        <v>7</v>
      </c>
      <c r="AR45" s="27">
        <v>8</v>
      </c>
      <c r="AS45" s="27">
        <v>15</v>
      </c>
      <c r="AT45" s="27">
        <v>1</v>
      </c>
      <c r="AU45" s="26">
        <v>43</v>
      </c>
      <c r="AV45" s="26">
        <v>32</v>
      </c>
      <c r="AW45" s="26">
        <v>75</v>
      </c>
      <c r="AX45" s="26">
        <v>6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8">
        <v>0</v>
      </c>
      <c r="BL45" s="28">
        <v>0</v>
      </c>
      <c r="BM45" s="28">
        <v>0</v>
      </c>
      <c r="BN45" s="28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30">
        <f t="shared" ref="CA45:CB45" si="44">BO45+BS45+BW45</f>
        <v>0</v>
      </c>
      <c r="CB45" s="30">
        <f t="shared" si="44"/>
        <v>0</v>
      </c>
      <c r="CC45" s="30">
        <f t="shared" si="1"/>
        <v>0</v>
      </c>
      <c r="CD45" s="30">
        <f t="shared" si="2"/>
        <v>0</v>
      </c>
      <c r="CE45" s="31">
        <v>54</v>
      </c>
      <c r="CF45" s="31">
        <v>52</v>
      </c>
      <c r="CG45" s="31">
        <v>106</v>
      </c>
      <c r="CH45" s="31">
        <v>8</v>
      </c>
    </row>
    <row r="46" spans="1:86" ht="21">
      <c r="A46" s="32">
        <v>44</v>
      </c>
      <c r="B46" s="33">
        <v>77020052</v>
      </c>
      <c r="C46" s="34">
        <v>280162</v>
      </c>
      <c r="D46" s="34">
        <v>1077280162</v>
      </c>
      <c r="E46" s="32" t="s">
        <v>113</v>
      </c>
      <c r="F46" s="32" t="s">
        <v>110</v>
      </c>
      <c r="G46" s="35">
        <v>0</v>
      </c>
      <c r="H46" s="35">
        <v>0</v>
      </c>
      <c r="I46" s="35">
        <v>0</v>
      </c>
      <c r="J46" s="35">
        <v>0</v>
      </c>
      <c r="K46" s="35">
        <v>17</v>
      </c>
      <c r="L46" s="35">
        <v>13</v>
      </c>
      <c r="M46" s="35">
        <v>30</v>
      </c>
      <c r="N46" s="35">
        <v>1</v>
      </c>
      <c r="O46" s="35">
        <v>23</v>
      </c>
      <c r="P46" s="35">
        <v>19</v>
      </c>
      <c r="Q46" s="35">
        <v>42</v>
      </c>
      <c r="R46" s="35">
        <v>1</v>
      </c>
      <c r="S46" s="24">
        <v>40</v>
      </c>
      <c r="T46" s="24">
        <v>32</v>
      </c>
      <c r="U46" s="24">
        <v>72</v>
      </c>
      <c r="V46" s="24">
        <v>2</v>
      </c>
      <c r="W46" s="35">
        <v>18</v>
      </c>
      <c r="X46" s="35">
        <v>19</v>
      </c>
      <c r="Y46" s="35">
        <v>37</v>
      </c>
      <c r="Z46" s="35">
        <v>1</v>
      </c>
      <c r="AA46" s="35">
        <v>12</v>
      </c>
      <c r="AB46" s="35">
        <v>15</v>
      </c>
      <c r="AC46" s="35">
        <v>27</v>
      </c>
      <c r="AD46" s="35">
        <v>1</v>
      </c>
      <c r="AE46" s="35">
        <v>18</v>
      </c>
      <c r="AF46" s="35">
        <v>14</v>
      </c>
      <c r="AG46" s="35">
        <v>32</v>
      </c>
      <c r="AH46" s="35">
        <v>1</v>
      </c>
      <c r="AI46" s="35">
        <v>20</v>
      </c>
      <c r="AJ46" s="35">
        <v>13</v>
      </c>
      <c r="AK46" s="35">
        <v>33</v>
      </c>
      <c r="AL46" s="35">
        <v>1</v>
      </c>
      <c r="AM46" s="35">
        <v>15</v>
      </c>
      <c r="AN46" s="35">
        <v>12</v>
      </c>
      <c r="AO46" s="35">
        <v>27</v>
      </c>
      <c r="AP46" s="35">
        <v>1</v>
      </c>
      <c r="AQ46" s="35">
        <v>12</v>
      </c>
      <c r="AR46" s="35">
        <v>11</v>
      </c>
      <c r="AS46" s="35">
        <v>23</v>
      </c>
      <c r="AT46" s="35">
        <v>1</v>
      </c>
      <c r="AU46" s="26">
        <v>95</v>
      </c>
      <c r="AV46" s="26">
        <v>84</v>
      </c>
      <c r="AW46" s="26">
        <v>179</v>
      </c>
      <c r="AX46" s="26">
        <v>6</v>
      </c>
      <c r="AY46" s="35">
        <v>22</v>
      </c>
      <c r="AZ46" s="35">
        <v>19</v>
      </c>
      <c r="BA46" s="35">
        <v>41</v>
      </c>
      <c r="BB46" s="35">
        <v>1</v>
      </c>
      <c r="BC46" s="35">
        <v>20</v>
      </c>
      <c r="BD46" s="35">
        <v>13</v>
      </c>
      <c r="BE46" s="35">
        <v>33</v>
      </c>
      <c r="BF46" s="35">
        <v>1</v>
      </c>
      <c r="BG46" s="35">
        <v>10</v>
      </c>
      <c r="BH46" s="35">
        <v>14</v>
      </c>
      <c r="BI46" s="35">
        <v>24</v>
      </c>
      <c r="BJ46" s="35">
        <v>1</v>
      </c>
      <c r="BK46" s="28">
        <v>52</v>
      </c>
      <c r="BL46" s="28">
        <v>46</v>
      </c>
      <c r="BM46" s="28">
        <v>98</v>
      </c>
      <c r="BN46" s="28">
        <v>3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0">
        <f t="shared" ref="CA46:CB46" si="45">BO46+BS46+BW46</f>
        <v>0</v>
      </c>
      <c r="CB46" s="30">
        <f t="shared" si="45"/>
        <v>0</v>
      </c>
      <c r="CC46" s="30">
        <f t="shared" si="1"/>
        <v>0</v>
      </c>
      <c r="CD46" s="30">
        <f t="shared" si="2"/>
        <v>0</v>
      </c>
      <c r="CE46" s="31">
        <v>187</v>
      </c>
      <c r="CF46" s="31">
        <v>162</v>
      </c>
      <c r="CG46" s="31">
        <v>349</v>
      </c>
      <c r="CH46" s="31">
        <v>11</v>
      </c>
    </row>
    <row r="47" spans="1:86" ht="21">
      <c r="A47" s="15">
        <v>45</v>
      </c>
      <c r="B47" s="17">
        <v>77020053</v>
      </c>
      <c r="C47" s="18">
        <v>280164</v>
      </c>
      <c r="D47" s="18">
        <v>1077280164</v>
      </c>
      <c r="E47" s="15" t="s">
        <v>175</v>
      </c>
      <c r="F47" s="15" t="s">
        <v>110</v>
      </c>
      <c r="G47" s="27">
        <v>2</v>
      </c>
      <c r="H47" s="27">
        <v>1</v>
      </c>
      <c r="I47" s="27">
        <v>3</v>
      </c>
      <c r="J47" s="27">
        <v>1</v>
      </c>
      <c r="K47" s="27">
        <v>12</v>
      </c>
      <c r="L47" s="27">
        <v>4</v>
      </c>
      <c r="M47" s="27">
        <v>16</v>
      </c>
      <c r="N47" s="27">
        <v>1</v>
      </c>
      <c r="O47" s="27">
        <v>11</v>
      </c>
      <c r="P47" s="27">
        <v>10</v>
      </c>
      <c r="Q47" s="27">
        <v>21</v>
      </c>
      <c r="R47" s="27">
        <v>1</v>
      </c>
      <c r="S47" s="24">
        <v>25</v>
      </c>
      <c r="T47" s="24">
        <v>15</v>
      </c>
      <c r="U47" s="24">
        <v>40</v>
      </c>
      <c r="V47" s="24">
        <v>3</v>
      </c>
      <c r="W47" s="27">
        <v>12</v>
      </c>
      <c r="X47" s="27">
        <v>8</v>
      </c>
      <c r="Y47" s="27">
        <v>20</v>
      </c>
      <c r="Z47" s="27">
        <v>1</v>
      </c>
      <c r="AA47" s="27">
        <v>4</v>
      </c>
      <c r="AB47" s="27">
        <v>10</v>
      </c>
      <c r="AC47" s="27">
        <v>14</v>
      </c>
      <c r="AD47" s="27">
        <v>1</v>
      </c>
      <c r="AE47" s="27">
        <v>8</v>
      </c>
      <c r="AF47" s="27">
        <v>9</v>
      </c>
      <c r="AG47" s="27">
        <v>17</v>
      </c>
      <c r="AH47" s="27">
        <v>1</v>
      </c>
      <c r="AI47" s="27">
        <v>4</v>
      </c>
      <c r="AJ47" s="27">
        <v>12</v>
      </c>
      <c r="AK47" s="27">
        <v>16</v>
      </c>
      <c r="AL47" s="27">
        <v>1</v>
      </c>
      <c r="AM47" s="27">
        <v>7</v>
      </c>
      <c r="AN47" s="27">
        <v>10</v>
      </c>
      <c r="AO47" s="27">
        <v>17</v>
      </c>
      <c r="AP47" s="27">
        <v>1</v>
      </c>
      <c r="AQ47" s="27">
        <v>7</v>
      </c>
      <c r="AR47" s="27">
        <v>8</v>
      </c>
      <c r="AS47" s="27">
        <v>15</v>
      </c>
      <c r="AT47" s="27">
        <v>1</v>
      </c>
      <c r="AU47" s="26">
        <v>42</v>
      </c>
      <c r="AV47" s="26">
        <v>57</v>
      </c>
      <c r="AW47" s="26">
        <v>99</v>
      </c>
      <c r="AX47" s="26">
        <v>6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8">
        <v>0</v>
      </c>
      <c r="BL47" s="28">
        <v>0</v>
      </c>
      <c r="BM47" s="28">
        <v>0</v>
      </c>
      <c r="BN47" s="28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30">
        <f t="shared" ref="CA47:CB47" si="46">BO47+BS47+BW47</f>
        <v>0</v>
      </c>
      <c r="CB47" s="30">
        <f t="shared" si="46"/>
        <v>0</v>
      </c>
      <c r="CC47" s="30">
        <f t="shared" si="1"/>
        <v>0</v>
      </c>
      <c r="CD47" s="30">
        <f t="shared" si="2"/>
        <v>0</v>
      </c>
      <c r="CE47" s="31">
        <v>67</v>
      </c>
      <c r="CF47" s="31">
        <v>72</v>
      </c>
      <c r="CG47" s="31">
        <v>139</v>
      </c>
      <c r="CH47" s="31">
        <v>9</v>
      </c>
    </row>
    <row r="48" spans="1:86" ht="21">
      <c r="A48" s="32">
        <v>46</v>
      </c>
      <c r="B48" s="33">
        <v>77020054</v>
      </c>
      <c r="C48" s="34">
        <v>280165</v>
      </c>
      <c r="D48" s="34">
        <v>1077280165</v>
      </c>
      <c r="E48" s="32" t="s">
        <v>114</v>
      </c>
      <c r="F48" s="32" t="s">
        <v>110</v>
      </c>
      <c r="G48" s="35">
        <v>0</v>
      </c>
      <c r="H48" s="35">
        <v>0</v>
      </c>
      <c r="I48" s="35">
        <v>0</v>
      </c>
      <c r="J48" s="35">
        <v>0</v>
      </c>
      <c r="K48" s="35">
        <v>19</v>
      </c>
      <c r="L48" s="35">
        <v>21</v>
      </c>
      <c r="M48" s="35">
        <v>40</v>
      </c>
      <c r="N48" s="35">
        <v>2</v>
      </c>
      <c r="O48" s="35">
        <v>21</v>
      </c>
      <c r="P48" s="35">
        <v>25</v>
      </c>
      <c r="Q48" s="35">
        <v>46</v>
      </c>
      <c r="R48" s="35">
        <v>2</v>
      </c>
      <c r="S48" s="24">
        <v>40</v>
      </c>
      <c r="T48" s="24">
        <v>46</v>
      </c>
      <c r="U48" s="24">
        <v>86</v>
      </c>
      <c r="V48" s="24">
        <v>4</v>
      </c>
      <c r="W48" s="35">
        <v>11</v>
      </c>
      <c r="X48" s="35">
        <v>12</v>
      </c>
      <c r="Y48" s="35">
        <v>23</v>
      </c>
      <c r="Z48" s="35">
        <v>1</v>
      </c>
      <c r="AA48" s="35">
        <v>20</v>
      </c>
      <c r="AB48" s="35">
        <v>10</v>
      </c>
      <c r="AC48" s="35">
        <v>30</v>
      </c>
      <c r="AD48" s="35">
        <v>1</v>
      </c>
      <c r="AE48" s="35">
        <v>12</v>
      </c>
      <c r="AF48" s="35">
        <v>21</v>
      </c>
      <c r="AG48" s="35">
        <v>33</v>
      </c>
      <c r="AH48" s="35">
        <v>1</v>
      </c>
      <c r="AI48" s="35">
        <v>25</v>
      </c>
      <c r="AJ48" s="35">
        <v>24</v>
      </c>
      <c r="AK48" s="35">
        <v>49</v>
      </c>
      <c r="AL48" s="35">
        <v>2</v>
      </c>
      <c r="AM48" s="35">
        <v>17</v>
      </c>
      <c r="AN48" s="35">
        <v>13</v>
      </c>
      <c r="AO48" s="35">
        <v>30</v>
      </c>
      <c r="AP48" s="35">
        <v>1</v>
      </c>
      <c r="AQ48" s="35">
        <v>11</v>
      </c>
      <c r="AR48" s="35">
        <v>15</v>
      </c>
      <c r="AS48" s="35">
        <v>26</v>
      </c>
      <c r="AT48" s="35">
        <v>1</v>
      </c>
      <c r="AU48" s="26">
        <v>96</v>
      </c>
      <c r="AV48" s="26">
        <v>95</v>
      </c>
      <c r="AW48" s="26">
        <v>191</v>
      </c>
      <c r="AX48" s="26">
        <v>7</v>
      </c>
      <c r="AY48" s="35">
        <v>18</v>
      </c>
      <c r="AZ48" s="35">
        <v>10</v>
      </c>
      <c r="BA48" s="35">
        <v>28</v>
      </c>
      <c r="BB48" s="35">
        <v>1</v>
      </c>
      <c r="BC48" s="35">
        <v>11</v>
      </c>
      <c r="BD48" s="35">
        <v>15</v>
      </c>
      <c r="BE48" s="35">
        <v>26</v>
      </c>
      <c r="BF48" s="35">
        <v>1</v>
      </c>
      <c r="BG48" s="35">
        <v>8</v>
      </c>
      <c r="BH48" s="35">
        <v>12</v>
      </c>
      <c r="BI48" s="35">
        <v>20</v>
      </c>
      <c r="BJ48" s="35">
        <v>1</v>
      </c>
      <c r="BK48" s="28">
        <v>37</v>
      </c>
      <c r="BL48" s="28">
        <v>37</v>
      </c>
      <c r="BM48" s="28">
        <v>74</v>
      </c>
      <c r="BN48" s="28">
        <v>3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0">
        <f t="shared" ref="CA48:CB48" si="47">BO48+BS48+BW48</f>
        <v>0</v>
      </c>
      <c r="CB48" s="30">
        <f t="shared" si="47"/>
        <v>0</v>
      </c>
      <c r="CC48" s="30">
        <f t="shared" si="1"/>
        <v>0</v>
      </c>
      <c r="CD48" s="30">
        <f t="shared" si="2"/>
        <v>0</v>
      </c>
      <c r="CE48" s="31">
        <v>173</v>
      </c>
      <c r="CF48" s="31">
        <v>178</v>
      </c>
      <c r="CG48" s="31">
        <v>351</v>
      </c>
      <c r="CH48" s="31">
        <v>14</v>
      </c>
    </row>
    <row r="49" spans="1:86" ht="21">
      <c r="A49" s="15">
        <v>47</v>
      </c>
      <c r="B49" s="17">
        <v>77020055</v>
      </c>
      <c r="C49" s="18">
        <v>280181</v>
      </c>
      <c r="D49" s="18">
        <v>1077280181</v>
      </c>
      <c r="E49" s="15" t="s">
        <v>116</v>
      </c>
      <c r="F49" s="15" t="s">
        <v>110</v>
      </c>
      <c r="G49" s="27">
        <v>0</v>
      </c>
      <c r="H49" s="27">
        <v>0</v>
      </c>
      <c r="I49" s="27">
        <v>0</v>
      </c>
      <c r="J49" s="27">
        <v>0</v>
      </c>
      <c r="K49" s="27">
        <v>22</v>
      </c>
      <c r="L49" s="27">
        <v>11</v>
      </c>
      <c r="M49" s="27">
        <v>33</v>
      </c>
      <c r="N49" s="27">
        <v>1</v>
      </c>
      <c r="O49" s="27">
        <v>11</v>
      </c>
      <c r="P49" s="27">
        <v>7</v>
      </c>
      <c r="Q49" s="27">
        <v>18</v>
      </c>
      <c r="R49" s="27">
        <v>1</v>
      </c>
      <c r="S49" s="24">
        <v>33</v>
      </c>
      <c r="T49" s="24">
        <v>18</v>
      </c>
      <c r="U49" s="24">
        <v>51</v>
      </c>
      <c r="V49" s="24">
        <v>2</v>
      </c>
      <c r="W49" s="27">
        <v>7</v>
      </c>
      <c r="X49" s="27">
        <v>6</v>
      </c>
      <c r="Y49" s="27">
        <v>13</v>
      </c>
      <c r="Z49" s="27">
        <v>1</v>
      </c>
      <c r="AA49" s="27">
        <v>16</v>
      </c>
      <c r="AB49" s="27">
        <v>13</v>
      </c>
      <c r="AC49" s="27">
        <v>29</v>
      </c>
      <c r="AD49" s="27">
        <v>1</v>
      </c>
      <c r="AE49" s="27">
        <v>21</v>
      </c>
      <c r="AF49" s="27">
        <v>12</v>
      </c>
      <c r="AG49" s="27">
        <v>33</v>
      </c>
      <c r="AH49" s="27">
        <v>1</v>
      </c>
      <c r="AI49" s="27">
        <v>7</v>
      </c>
      <c r="AJ49" s="27">
        <v>14</v>
      </c>
      <c r="AK49" s="27">
        <v>21</v>
      </c>
      <c r="AL49" s="27">
        <v>1</v>
      </c>
      <c r="AM49" s="27">
        <v>17</v>
      </c>
      <c r="AN49" s="27">
        <v>7</v>
      </c>
      <c r="AO49" s="27">
        <v>24</v>
      </c>
      <c r="AP49" s="27">
        <v>1</v>
      </c>
      <c r="AQ49" s="27">
        <v>14</v>
      </c>
      <c r="AR49" s="27">
        <v>20</v>
      </c>
      <c r="AS49" s="27">
        <v>34</v>
      </c>
      <c r="AT49" s="27">
        <v>1</v>
      </c>
      <c r="AU49" s="26">
        <v>82</v>
      </c>
      <c r="AV49" s="26">
        <v>72</v>
      </c>
      <c r="AW49" s="26">
        <v>154</v>
      </c>
      <c r="AX49" s="26">
        <v>6</v>
      </c>
      <c r="AY49" s="27">
        <v>29</v>
      </c>
      <c r="AZ49" s="27">
        <v>17</v>
      </c>
      <c r="BA49" s="27">
        <v>46</v>
      </c>
      <c r="BB49" s="27">
        <v>2</v>
      </c>
      <c r="BC49" s="27">
        <v>27</v>
      </c>
      <c r="BD49" s="27">
        <v>25</v>
      </c>
      <c r="BE49" s="27">
        <v>52</v>
      </c>
      <c r="BF49" s="27">
        <v>2</v>
      </c>
      <c r="BG49" s="27">
        <v>32</v>
      </c>
      <c r="BH49" s="27">
        <v>25</v>
      </c>
      <c r="BI49" s="27">
        <v>57</v>
      </c>
      <c r="BJ49" s="27">
        <v>2</v>
      </c>
      <c r="BK49" s="28">
        <v>88</v>
      </c>
      <c r="BL49" s="28">
        <v>67</v>
      </c>
      <c r="BM49" s="28">
        <v>155</v>
      </c>
      <c r="BN49" s="28">
        <v>6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30">
        <f t="shared" ref="CA49:CB49" si="48">BO49+BS49+BW49</f>
        <v>0</v>
      </c>
      <c r="CB49" s="30">
        <f t="shared" si="48"/>
        <v>0</v>
      </c>
      <c r="CC49" s="30">
        <f t="shared" si="1"/>
        <v>0</v>
      </c>
      <c r="CD49" s="30">
        <f t="shared" si="2"/>
        <v>0</v>
      </c>
      <c r="CE49" s="31">
        <v>203</v>
      </c>
      <c r="CF49" s="31">
        <v>157</v>
      </c>
      <c r="CG49" s="31">
        <v>360</v>
      </c>
      <c r="CH49" s="31">
        <v>14</v>
      </c>
    </row>
    <row r="50" spans="1:86" ht="21">
      <c r="A50" s="32">
        <v>48</v>
      </c>
      <c r="B50" s="33">
        <v>77020057</v>
      </c>
      <c r="C50" s="34">
        <v>280175</v>
      </c>
      <c r="D50" s="34">
        <v>1077280175</v>
      </c>
      <c r="E50" s="32" t="s">
        <v>136</v>
      </c>
      <c r="F50" s="32" t="s">
        <v>110</v>
      </c>
      <c r="G50" s="35">
        <v>0</v>
      </c>
      <c r="H50" s="35">
        <v>0</v>
      </c>
      <c r="I50" s="35">
        <v>0</v>
      </c>
      <c r="J50" s="35">
        <v>0</v>
      </c>
      <c r="K50" s="35">
        <v>5</v>
      </c>
      <c r="L50" s="35">
        <v>4</v>
      </c>
      <c r="M50" s="35">
        <v>9</v>
      </c>
      <c r="N50" s="35">
        <v>1</v>
      </c>
      <c r="O50" s="35">
        <v>2</v>
      </c>
      <c r="P50" s="35">
        <v>6</v>
      </c>
      <c r="Q50" s="35">
        <v>8</v>
      </c>
      <c r="R50" s="35">
        <v>1</v>
      </c>
      <c r="S50" s="24">
        <v>7</v>
      </c>
      <c r="T50" s="24">
        <v>10</v>
      </c>
      <c r="U50" s="24">
        <v>17</v>
      </c>
      <c r="V50" s="24">
        <v>2</v>
      </c>
      <c r="W50" s="35">
        <v>3</v>
      </c>
      <c r="X50" s="35">
        <v>2</v>
      </c>
      <c r="Y50" s="35">
        <v>5</v>
      </c>
      <c r="Z50" s="35">
        <v>1</v>
      </c>
      <c r="AA50" s="35">
        <v>0</v>
      </c>
      <c r="AB50" s="35">
        <v>3</v>
      </c>
      <c r="AC50" s="35">
        <v>3</v>
      </c>
      <c r="AD50" s="35">
        <v>1</v>
      </c>
      <c r="AE50" s="35">
        <v>4</v>
      </c>
      <c r="AF50" s="35">
        <v>2</v>
      </c>
      <c r="AG50" s="35">
        <v>6</v>
      </c>
      <c r="AH50" s="35">
        <v>1</v>
      </c>
      <c r="AI50" s="35">
        <v>3</v>
      </c>
      <c r="AJ50" s="35">
        <v>4</v>
      </c>
      <c r="AK50" s="35">
        <v>7</v>
      </c>
      <c r="AL50" s="35">
        <v>1</v>
      </c>
      <c r="AM50" s="35">
        <v>1</v>
      </c>
      <c r="AN50" s="35">
        <v>5</v>
      </c>
      <c r="AO50" s="35">
        <v>6</v>
      </c>
      <c r="AP50" s="35">
        <v>1</v>
      </c>
      <c r="AQ50" s="35">
        <v>2</v>
      </c>
      <c r="AR50" s="35">
        <v>2</v>
      </c>
      <c r="AS50" s="35">
        <v>4</v>
      </c>
      <c r="AT50" s="35">
        <v>1</v>
      </c>
      <c r="AU50" s="26">
        <v>13</v>
      </c>
      <c r="AV50" s="26">
        <v>18</v>
      </c>
      <c r="AW50" s="26">
        <v>31</v>
      </c>
      <c r="AX50" s="26">
        <v>6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5">
        <v>0</v>
      </c>
      <c r="BE50" s="35">
        <v>0</v>
      </c>
      <c r="BF50" s="35">
        <v>0</v>
      </c>
      <c r="BG50" s="35">
        <v>0</v>
      </c>
      <c r="BH50" s="35">
        <v>0</v>
      </c>
      <c r="BI50" s="35">
        <v>0</v>
      </c>
      <c r="BJ50" s="35">
        <v>0</v>
      </c>
      <c r="BK50" s="28">
        <v>0</v>
      </c>
      <c r="BL50" s="28">
        <v>0</v>
      </c>
      <c r="BM50" s="28">
        <v>0</v>
      </c>
      <c r="BN50" s="28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0">
        <f t="shared" ref="CA50:CB50" si="49">BO50+BS50+BW50</f>
        <v>0</v>
      </c>
      <c r="CB50" s="30">
        <f t="shared" si="49"/>
        <v>0</v>
      </c>
      <c r="CC50" s="30">
        <f t="shared" si="1"/>
        <v>0</v>
      </c>
      <c r="CD50" s="30">
        <f t="shared" si="2"/>
        <v>0</v>
      </c>
      <c r="CE50" s="31">
        <v>20</v>
      </c>
      <c r="CF50" s="31">
        <v>28</v>
      </c>
      <c r="CG50" s="31">
        <v>48</v>
      </c>
      <c r="CH50" s="31">
        <v>8</v>
      </c>
    </row>
    <row r="51" spans="1:86" ht="21">
      <c r="A51" s="15">
        <v>49</v>
      </c>
      <c r="B51" s="17">
        <v>77020058</v>
      </c>
      <c r="C51" s="18">
        <v>280173</v>
      </c>
      <c r="D51" s="18">
        <v>1077280173</v>
      </c>
      <c r="E51" s="15" t="s">
        <v>118</v>
      </c>
      <c r="F51" s="15" t="s">
        <v>110</v>
      </c>
      <c r="G51" s="27">
        <v>0</v>
      </c>
      <c r="H51" s="27">
        <v>0</v>
      </c>
      <c r="I51" s="27">
        <v>0</v>
      </c>
      <c r="J51" s="27">
        <v>0</v>
      </c>
      <c r="K51" s="27">
        <v>10</v>
      </c>
      <c r="L51" s="27">
        <v>4</v>
      </c>
      <c r="M51" s="27">
        <v>14</v>
      </c>
      <c r="N51" s="27">
        <v>1</v>
      </c>
      <c r="O51" s="27">
        <v>8</v>
      </c>
      <c r="P51" s="27">
        <v>6</v>
      </c>
      <c r="Q51" s="27">
        <v>14</v>
      </c>
      <c r="R51" s="27">
        <v>1</v>
      </c>
      <c r="S51" s="24">
        <v>18</v>
      </c>
      <c r="T51" s="24">
        <v>10</v>
      </c>
      <c r="U51" s="24">
        <v>28</v>
      </c>
      <c r="V51" s="24">
        <v>2</v>
      </c>
      <c r="W51" s="27">
        <v>8</v>
      </c>
      <c r="X51" s="27">
        <v>10</v>
      </c>
      <c r="Y51" s="27">
        <v>18</v>
      </c>
      <c r="Z51" s="27">
        <v>1</v>
      </c>
      <c r="AA51" s="27">
        <v>8</v>
      </c>
      <c r="AB51" s="27">
        <v>6</v>
      </c>
      <c r="AC51" s="27">
        <v>14</v>
      </c>
      <c r="AD51" s="27">
        <v>1</v>
      </c>
      <c r="AE51" s="27">
        <v>5</v>
      </c>
      <c r="AF51" s="27">
        <v>8</v>
      </c>
      <c r="AG51" s="27">
        <v>13</v>
      </c>
      <c r="AH51" s="27">
        <v>1</v>
      </c>
      <c r="AI51" s="27">
        <v>4</v>
      </c>
      <c r="AJ51" s="27">
        <v>8</v>
      </c>
      <c r="AK51" s="27">
        <v>12</v>
      </c>
      <c r="AL51" s="27">
        <v>1</v>
      </c>
      <c r="AM51" s="27">
        <v>10</v>
      </c>
      <c r="AN51" s="27">
        <v>12</v>
      </c>
      <c r="AO51" s="27">
        <v>22</v>
      </c>
      <c r="AP51" s="27">
        <v>1</v>
      </c>
      <c r="AQ51" s="27">
        <v>5</v>
      </c>
      <c r="AR51" s="27">
        <v>8</v>
      </c>
      <c r="AS51" s="27">
        <v>13</v>
      </c>
      <c r="AT51" s="27">
        <v>1</v>
      </c>
      <c r="AU51" s="26">
        <v>40</v>
      </c>
      <c r="AV51" s="26">
        <v>52</v>
      </c>
      <c r="AW51" s="26">
        <v>92</v>
      </c>
      <c r="AX51" s="26">
        <v>6</v>
      </c>
      <c r="AY51" s="27">
        <v>7</v>
      </c>
      <c r="AZ51" s="27">
        <v>5</v>
      </c>
      <c r="BA51" s="27">
        <v>12</v>
      </c>
      <c r="BB51" s="27">
        <v>1</v>
      </c>
      <c r="BC51" s="27">
        <v>8</v>
      </c>
      <c r="BD51" s="27">
        <v>6</v>
      </c>
      <c r="BE51" s="27">
        <v>14</v>
      </c>
      <c r="BF51" s="27">
        <v>1</v>
      </c>
      <c r="BG51" s="27">
        <v>4</v>
      </c>
      <c r="BH51" s="27">
        <v>5</v>
      </c>
      <c r="BI51" s="27">
        <v>9</v>
      </c>
      <c r="BJ51" s="27">
        <v>1</v>
      </c>
      <c r="BK51" s="28">
        <v>19</v>
      </c>
      <c r="BL51" s="28">
        <v>16</v>
      </c>
      <c r="BM51" s="28">
        <v>35</v>
      </c>
      <c r="BN51" s="28">
        <v>3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30">
        <f t="shared" ref="CA51:CB51" si="50">BO51+BS51+BW51</f>
        <v>0</v>
      </c>
      <c r="CB51" s="30">
        <f t="shared" si="50"/>
        <v>0</v>
      </c>
      <c r="CC51" s="30">
        <f t="shared" si="1"/>
        <v>0</v>
      </c>
      <c r="CD51" s="30">
        <f t="shared" si="2"/>
        <v>0</v>
      </c>
      <c r="CE51" s="31">
        <v>77</v>
      </c>
      <c r="CF51" s="31">
        <v>78</v>
      </c>
      <c r="CG51" s="31">
        <v>155</v>
      </c>
      <c r="CH51" s="31">
        <v>11</v>
      </c>
    </row>
    <row r="52" spans="1:86" ht="21">
      <c r="A52" s="32">
        <v>50</v>
      </c>
      <c r="B52" s="33">
        <v>77020059</v>
      </c>
      <c r="C52" s="34">
        <v>280176</v>
      </c>
      <c r="D52" s="34">
        <v>1077280176</v>
      </c>
      <c r="E52" s="32" t="s">
        <v>176</v>
      </c>
      <c r="F52" s="32" t="s">
        <v>110</v>
      </c>
      <c r="G52" s="35">
        <v>0</v>
      </c>
      <c r="H52" s="35">
        <v>0</v>
      </c>
      <c r="I52" s="35">
        <v>0</v>
      </c>
      <c r="J52" s="35">
        <v>0</v>
      </c>
      <c r="K52" s="35">
        <v>11</v>
      </c>
      <c r="L52" s="35">
        <v>5</v>
      </c>
      <c r="M52" s="35">
        <v>16</v>
      </c>
      <c r="N52" s="35">
        <v>1</v>
      </c>
      <c r="O52" s="35">
        <v>13</v>
      </c>
      <c r="P52" s="35">
        <v>13</v>
      </c>
      <c r="Q52" s="35">
        <v>26</v>
      </c>
      <c r="R52" s="35">
        <v>1</v>
      </c>
      <c r="S52" s="24">
        <v>24</v>
      </c>
      <c r="T52" s="24">
        <v>18</v>
      </c>
      <c r="U52" s="24">
        <v>42</v>
      </c>
      <c r="V52" s="24">
        <v>2</v>
      </c>
      <c r="W52" s="35">
        <v>14</v>
      </c>
      <c r="X52" s="35">
        <v>13</v>
      </c>
      <c r="Y52" s="35">
        <v>27</v>
      </c>
      <c r="Z52" s="35">
        <v>1</v>
      </c>
      <c r="AA52" s="35">
        <v>12</v>
      </c>
      <c r="AB52" s="35">
        <v>15</v>
      </c>
      <c r="AC52" s="35">
        <v>27</v>
      </c>
      <c r="AD52" s="35">
        <v>1</v>
      </c>
      <c r="AE52" s="35">
        <v>12</v>
      </c>
      <c r="AF52" s="35">
        <v>12</v>
      </c>
      <c r="AG52" s="35">
        <v>24</v>
      </c>
      <c r="AH52" s="35">
        <v>1</v>
      </c>
      <c r="AI52" s="35">
        <v>12</v>
      </c>
      <c r="AJ52" s="35">
        <v>18</v>
      </c>
      <c r="AK52" s="35">
        <v>30</v>
      </c>
      <c r="AL52" s="35">
        <v>1</v>
      </c>
      <c r="AM52" s="35">
        <v>17</v>
      </c>
      <c r="AN52" s="35">
        <v>18</v>
      </c>
      <c r="AO52" s="35">
        <v>35</v>
      </c>
      <c r="AP52" s="35">
        <v>1</v>
      </c>
      <c r="AQ52" s="35">
        <v>14</v>
      </c>
      <c r="AR52" s="35">
        <v>16</v>
      </c>
      <c r="AS52" s="35">
        <v>30</v>
      </c>
      <c r="AT52" s="35">
        <v>1</v>
      </c>
      <c r="AU52" s="26">
        <v>81</v>
      </c>
      <c r="AV52" s="26">
        <v>92</v>
      </c>
      <c r="AW52" s="26">
        <v>173</v>
      </c>
      <c r="AX52" s="26">
        <v>6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0</v>
      </c>
      <c r="BI52" s="35">
        <v>0</v>
      </c>
      <c r="BJ52" s="35">
        <v>0</v>
      </c>
      <c r="BK52" s="28">
        <v>0</v>
      </c>
      <c r="BL52" s="28">
        <v>0</v>
      </c>
      <c r="BM52" s="28">
        <v>0</v>
      </c>
      <c r="BN52" s="28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0">
        <f t="shared" ref="CA52:CB52" si="51">BO52+BS52+BW52</f>
        <v>0</v>
      </c>
      <c r="CB52" s="30">
        <f t="shared" si="51"/>
        <v>0</v>
      </c>
      <c r="CC52" s="30">
        <f t="shared" si="1"/>
        <v>0</v>
      </c>
      <c r="CD52" s="30">
        <f t="shared" si="2"/>
        <v>0</v>
      </c>
      <c r="CE52" s="31">
        <v>105</v>
      </c>
      <c r="CF52" s="31">
        <v>110</v>
      </c>
      <c r="CG52" s="31">
        <v>215</v>
      </c>
      <c r="CH52" s="31">
        <v>8</v>
      </c>
    </row>
    <row r="53" spans="1:86" ht="21">
      <c r="A53" s="15">
        <v>51</v>
      </c>
      <c r="B53" s="17">
        <v>77020061</v>
      </c>
      <c r="C53" s="18">
        <v>280179</v>
      </c>
      <c r="D53" s="18">
        <v>1077280179</v>
      </c>
      <c r="E53" s="15" t="s">
        <v>138</v>
      </c>
      <c r="F53" s="15" t="s">
        <v>110</v>
      </c>
      <c r="G53" s="27">
        <v>5</v>
      </c>
      <c r="H53" s="27">
        <v>6</v>
      </c>
      <c r="I53" s="27">
        <v>11</v>
      </c>
      <c r="J53" s="27">
        <v>1</v>
      </c>
      <c r="K53" s="27">
        <v>5</v>
      </c>
      <c r="L53" s="27">
        <v>9</v>
      </c>
      <c r="M53" s="27">
        <v>14</v>
      </c>
      <c r="N53" s="27">
        <v>1</v>
      </c>
      <c r="O53" s="27">
        <v>13</v>
      </c>
      <c r="P53" s="27">
        <v>6</v>
      </c>
      <c r="Q53" s="27">
        <v>19</v>
      </c>
      <c r="R53" s="27">
        <v>1</v>
      </c>
      <c r="S53" s="24">
        <v>23</v>
      </c>
      <c r="T53" s="24">
        <v>21</v>
      </c>
      <c r="U53" s="24">
        <v>44</v>
      </c>
      <c r="V53" s="24">
        <v>3</v>
      </c>
      <c r="W53" s="27">
        <v>5</v>
      </c>
      <c r="X53" s="27">
        <v>11</v>
      </c>
      <c r="Y53" s="27">
        <v>16</v>
      </c>
      <c r="Z53" s="27">
        <v>1</v>
      </c>
      <c r="AA53" s="27">
        <v>10</v>
      </c>
      <c r="AB53" s="27">
        <v>3</v>
      </c>
      <c r="AC53" s="27">
        <v>13</v>
      </c>
      <c r="AD53" s="27">
        <v>1</v>
      </c>
      <c r="AE53" s="27">
        <v>8</v>
      </c>
      <c r="AF53" s="27">
        <v>7</v>
      </c>
      <c r="AG53" s="27">
        <v>15</v>
      </c>
      <c r="AH53" s="27">
        <v>1</v>
      </c>
      <c r="AI53" s="27">
        <v>5</v>
      </c>
      <c r="AJ53" s="27">
        <v>2</v>
      </c>
      <c r="AK53" s="27">
        <v>7</v>
      </c>
      <c r="AL53" s="27">
        <v>1</v>
      </c>
      <c r="AM53" s="27">
        <v>3</v>
      </c>
      <c r="AN53" s="27">
        <v>7</v>
      </c>
      <c r="AO53" s="27">
        <v>10</v>
      </c>
      <c r="AP53" s="27">
        <v>1</v>
      </c>
      <c r="AQ53" s="27">
        <v>5</v>
      </c>
      <c r="AR53" s="27">
        <v>2</v>
      </c>
      <c r="AS53" s="27">
        <v>7</v>
      </c>
      <c r="AT53" s="27">
        <v>1</v>
      </c>
      <c r="AU53" s="26">
        <v>36</v>
      </c>
      <c r="AV53" s="26">
        <v>32</v>
      </c>
      <c r="AW53" s="26">
        <v>68</v>
      </c>
      <c r="AX53" s="26">
        <v>6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8">
        <v>0</v>
      </c>
      <c r="BL53" s="28">
        <v>0</v>
      </c>
      <c r="BM53" s="28">
        <v>0</v>
      </c>
      <c r="BN53" s="28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>
        <v>0</v>
      </c>
      <c r="BU53" s="27">
        <v>0</v>
      </c>
      <c r="BV53" s="27">
        <v>0</v>
      </c>
      <c r="BW53" s="27">
        <v>0</v>
      </c>
      <c r="BX53" s="27">
        <v>0</v>
      </c>
      <c r="BY53" s="27">
        <v>0</v>
      </c>
      <c r="BZ53" s="27">
        <v>0</v>
      </c>
      <c r="CA53" s="30">
        <f t="shared" ref="CA53:CB53" si="52">BO53+BS53+BW53</f>
        <v>0</v>
      </c>
      <c r="CB53" s="30">
        <f t="shared" si="52"/>
        <v>0</v>
      </c>
      <c r="CC53" s="30">
        <f t="shared" si="1"/>
        <v>0</v>
      </c>
      <c r="CD53" s="30">
        <f t="shared" si="2"/>
        <v>0</v>
      </c>
      <c r="CE53" s="31">
        <v>59</v>
      </c>
      <c r="CF53" s="31">
        <v>53</v>
      </c>
      <c r="CG53" s="31">
        <v>112</v>
      </c>
      <c r="CH53" s="31">
        <v>9</v>
      </c>
    </row>
    <row r="54" spans="1:86" ht="21">
      <c r="A54" s="32">
        <v>52</v>
      </c>
      <c r="B54" s="33">
        <v>77020062</v>
      </c>
      <c r="C54" s="34">
        <v>280174</v>
      </c>
      <c r="D54" s="34">
        <v>1077280174</v>
      </c>
      <c r="E54" s="32" t="s">
        <v>120</v>
      </c>
      <c r="F54" s="32" t="s">
        <v>110</v>
      </c>
      <c r="G54" s="35">
        <v>0</v>
      </c>
      <c r="H54" s="35">
        <v>0</v>
      </c>
      <c r="I54" s="35">
        <v>0</v>
      </c>
      <c r="J54" s="35">
        <v>0</v>
      </c>
      <c r="K54" s="35">
        <v>31</v>
      </c>
      <c r="L54" s="35">
        <v>31</v>
      </c>
      <c r="M54" s="35">
        <v>62</v>
      </c>
      <c r="N54" s="35">
        <v>2</v>
      </c>
      <c r="O54" s="35">
        <v>27</v>
      </c>
      <c r="P54" s="35">
        <v>27</v>
      </c>
      <c r="Q54" s="35">
        <v>54</v>
      </c>
      <c r="R54" s="35">
        <v>2</v>
      </c>
      <c r="S54" s="24">
        <v>58</v>
      </c>
      <c r="T54" s="24">
        <v>58</v>
      </c>
      <c r="U54" s="24">
        <v>116</v>
      </c>
      <c r="V54" s="24">
        <v>4</v>
      </c>
      <c r="W54" s="35">
        <v>35</v>
      </c>
      <c r="X54" s="35">
        <v>29</v>
      </c>
      <c r="Y54" s="35">
        <v>64</v>
      </c>
      <c r="Z54" s="35">
        <v>2</v>
      </c>
      <c r="AA54" s="35">
        <v>16</v>
      </c>
      <c r="AB54" s="35">
        <v>25</v>
      </c>
      <c r="AC54" s="35">
        <v>41</v>
      </c>
      <c r="AD54" s="35">
        <v>1</v>
      </c>
      <c r="AE54" s="35">
        <v>31</v>
      </c>
      <c r="AF54" s="35">
        <v>37</v>
      </c>
      <c r="AG54" s="35">
        <v>68</v>
      </c>
      <c r="AH54" s="35">
        <v>2</v>
      </c>
      <c r="AI54" s="35">
        <v>35</v>
      </c>
      <c r="AJ54" s="35">
        <v>31</v>
      </c>
      <c r="AK54" s="35">
        <v>66</v>
      </c>
      <c r="AL54" s="35">
        <v>2</v>
      </c>
      <c r="AM54" s="35">
        <v>20</v>
      </c>
      <c r="AN54" s="35">
        <v>29</v>
      </c>
      <c r="AO54" s="35">
        <v>49</v>
      </c>
      <c r="AP54" s="35">
        <v>1</v>
      </c>
      <c r="AQ54" s="35">
        <v>19</v>
      </c>
      <c r="AR54" s="35">
        <v>29</v>
      </c>
      <c r="AS54" s="35">
        <v>48</v>
      </c>
      <c r="AT54" s="35">
        <v>2</v>
      </c>
      <c r="AU54" s="26">
        <v>156</v>
      </c>
      <c r="AV54" s="26">
        <v>180</v>
      </c>
      <c r="AW54" s="26">
        <v>336</v>
      </c>
      <c r="AX54" s="26">
        <v>10</v>
      </c>
      <c r="AY54" s="35">
        <v>41</v>
      </c>
      <c r="AZ54" s="35">
        <v>23</v>
      </c>
      <c r="BA54" s="35">
        <v>64</v>
      </c>
      <c r="BB54" s="35">
        <v>2</v>
      </c>
      <c r="BC54" s="35">
        <v>20</v>
      </c>
      <c r="BD54" s="35">
        <v>25</v>
      </c>
      <c r="BE54" s="35">
        <v>45</v>
      </c>
      <c r="BF54" s="35">
        <v>1</v>
      </c>
      <c r="BG54" s="35">
        <v>12</v>
      </c>
      <c r="BH54" s="35">
        <v>15</v>
      </c>
      <c r="BI54" s="35">
        <v>27</v>
      </c>
      <c r="BJ54" s="35">
        <v>1</v>
      </c>
      <c r="BK54" s="28">
        <v>73</v>
      </c>
      <c r="BL54" s="28">
        <v>63</v>
      </c>
      <c r="BM54" s="28">
        <v>136</v>
      </c>
      <c r="BN54" s="28">
        <v>4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0">
        <f t="shared" ref="CA54:CB54" si="53">BO54+BS54+BW54</f>
        <v>0</v>
      </c>
      <c r="CB54" s="30">
        <f t="shared" si="53"/>
        <v>0</v>
      </c>
      <c r="CC54" s="30">
        <f t="shared" si="1"/>
        <v>0</v>
      </c>
      <c r="CD54" s="30">
        <f t="shared" si="2"/>
        <v>0</v>
      </c>
      <c r="CE54" s="31">
        <v>287</v>
      </c>
      <c r="CF54" s="31">
        <v>301</v>
      </c>
      <c r="CG54" s="31">
        <v>588</v>
      </c>
      <c r="CH54" s="31">
        <v>18</v>
      </c>
    </row>
    <row r="55" spans="1:86" ht="21">
      <c r="A55" s="15">
        <v>53</v>
      </c>
      <c r="B55" s="17">
        <v>77020063</v>
      </c>
      <c r="C55" s="18">
        <v>280180</v>
      </c>
      <c r="D55" s="18">
        <v>1077280180</v>
      </c>
      <c r="E55" s="15" t="s">
        <v>142</v>
      </c>
      <c r="F55" s="15" t="s">
        <v>110</v>
      </c>
      <c r="G55" s="27">
        <v>5</v>
      </c>
      <c r="H55" s="27">
        <v>5</v>
      </c>
      <c r="I55" s="27">
        <v>10</v>
      </c>
      <c r="J55" s="27">
        <v>1</v>
      </c>
      <c r="K55" s="27">
        <v>5</v>
      </c>
      <c r="L55" s="27">
        <v>4</v>
      </c>
      <c r="M55" s="27">
        <v>9</v>
      </c>
      <c r="N55" s="27">
        <v>1</v>
      </c>
      <c r="O55" s="27">
        <v>5</v>
      </c>
      <c r="P55" s="27">
        <v>6</v>
      </c>
      <c r="Q55" s="27">
        <v>11</v>
      </c>
      <c r="R55" s="27">
        <v>1</v>
      </c>
      <c r="S55" s="24">
        <v>15</v>
      </c>
      <c r="T55" s="24">
        <v>15</v>
      </c>
      <c r="U55" s="24">
        <v>30</v>
      </c>
      <c r="V55" s="24">
        <v>3</v>
      </c>
      <c r="W55" s="27">
        <v>8</v>
      </c>
      <c r="X55" s="27">
        <v>4</v>
      </c>
      <c r="Y55" s="27">
        <v>12</v>
      </c>
      <c r="Z55" s="27">
        <v>1</v>
      </c>
      <c r="AA55" s="27">
        <v>0</v>
      </c>
      <c r="AB55" s="27">
        <v>4</v>
      </c>
      <c r="AC55" s="27">
        <v>4</v>
      </c>
      <c r="AD55" s="27">
        <v>1</v>
      </c>
      <c r="AE55" s="27">
        <v>3</v>
      </c>
      <c r="AF55" s="27">
        <v>3</v>
      </c>
      <c r="AG55" s="27">
        <v>6</v>
      </c>
      <c r="AH55" s="27">
        <v>1</v>
      </c>
      <c r="AI55" s="27">
        <v>2</v>
      </c>
      <c r="AJ55" s="27">
        <v>2</v>
      </c>
      <c r="AK55" s="27">
        <v>4</v>
      </c>
      <c r="AL55" s="27">
        <v>1</v>
      </c>
      <c r="AM55" s="27">
        <v>6</v>
      </c>
      <c r="AN55" s="27">
        <v>1</v>
      </c>
      <c r="AO55" s="27">
        <v>7</v>
      </c>
      <c r="AP55" s="27">
        <v>1</v>
      </c>
      <c r="AQ55" s="27">
        <v>6</v>
      </c>
      <c r="AR55" s="27">
        <v>5</v>
      </c>
      <c r="AS55" s="27">
        <v>11</v>
      </c>
      <c r="AT55" s="27">
        <v>1</v>
      </c>
      <c r="AU55" s="26">
        <v>25</v>
      </c>
      <c r="AV55" s="26">
        <v>19</v>
      </c>
      <c r="AW55" s="26">
        <v>44</v>
      </c>
      <c r="AX55" s="26">
        <v>6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8">
        <v>0</v>
      </c>
      <c r="BL55" s="28">
        <v>0</v>
      </c>
      <c r="BM55" s="28">
        <v>0</v>
      </c>
      <c r="BN55" s="28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>
        <v>0</v>
      </c>
      <c r="BY55" s="27">
        <v>0</v>
      </c>
      <c r="BZ55" s="27">
        <v>0</v>
      </c>
      <c r="CA55" s="30">
        <f t="shared" ref="CA55:CB55" si="54">BO55+BS55+BW55</f>
        <v>0</v>
      </c>
      <c r="CB55" s="30">
        <f t="shared" si="54"/>
        <v>0</v>
      </c>
      <c r="CC55" s="30">
        <f t="shared" si="1"/>
        <v>0</v>
      </c>
      <c r="CD55" s="30">
        <f t="shared" si="2"/>
        <v>0</v>
      </c>
      <c r="CE55" s="31">
        <v>40</v>
      </c>
      <c r="CF55" s="31">
        <v>34</v>
      </c>
      <c r="CG55" s="31">
        <v>74</v>
      </c>
      <c r="CH55" s="31">
        <v>9</v>
      </c>
    </row>
    <row r="56" spans="1:86" ht="21">
      <c r="A56" s="32">
        <v>54</v>
      </c>
      <c r="B56" s="33">
        <v>77020064</v>
      </c>
      <c r="C56" s="34">
        <v>280182</v>
      </c>
      <c r="D56" s="34">
        <v>1077280182</v>
      </c>
      <c r="E56" s="32" t="s">
        <v>177</v>
      </c>
      <c r="F56" s="32" t="s">
        <v>110</v>
      </c>
      <c r="G56" s="35">
        <v>7</v>
      </c>
      <c r="H56" s="35">
        <v>9</v>
      </c>
      <c r="I56" s="35">
        <v>16</v>
      </c>
      <c r="J56" s="35">
        <v>1</v>
      </c>
      <c r="K56" s="35">
        <v>10</v>
      </c>
      <c r="L56" s="35">
        <v>19</v>
      </c>
      <c r="M56" s="35">
        <v>29</v>
      </c>
      <c r="N56" s="35">
        <v>1</v>
      </c>
      <c r="O56" s="35">
        <v>15</v>
      </c>
      <c r="P56" s="35">
        <v>9</v>
      </c>
      <c r="Q56" s="35">
        <v>24</v>
      </c>
      <c r="R56" s="35">
        <v>1</v>
      </c>
      <c r="S56" s="24">
        <v>32</v>
      </c>
      <c r="T56" s="24">
        <v>37</v>
      </c>
      <c r="U56" s="24">
        <v>69</v>
      </c>
      <c r="V56" s="24">
        <v>3</v>
      </c>
      <c r="W56" s="35">
        <v>9</v>
      </c>
      <c r="X56" s="35">
        <v>10</v>
      </c>
      <c r="Y56" s="35">
        <v>19</v>
      </c>
      <c r="Z56" s="35">
        <v>1</v>
      </c>
      <c r="AA56" s="35">
        <v>5</v>
      </c>
      <c r="AB56" s="35">
        <v>6</v>
      </c>
      <c r="AC56" s="35">
        <v>11</v>
      </c>
      <c r="AD56" s="35">
        <v>1</v>
      </c>
      <c r="AE56" s="35">
        <v>6</v>
      </c>
      <c r="AF56" s="35">
        <v>7</v>
      </c>
      <c r="AG56" s="35">
        <v>13</v>
      </c>
      <c r="AH56" s="35">
        <v>1</v>
      </c>
      <c r="AI56" s="35">
        <v>8</v>
      </c>
      <c r="AJ56" s="35">
        <v>7</v>
      </c>
      <c r="AK56" s="35">
        <v>15</v>
      </c>
      <c r="AL56" s="35">
        <v>1</v>
      </c>
      <c r="AM56" s="35">
        <v>6</v>
      </c>
      <c r="AN56" s="35">
        <v>5</v>
      </c>
      <c r="AO56" s="35">
        <v>11</v>
      </c>
      <c r="AP56" s="35">
        <v>1</v>
      </c>
      <c r="AQ56" s="35">
        <v>10</v>
      </c>
      <c r="AR56" s="35">
        <v>5</v>
      </c>
      <c r="AS56" s="35">
        <v>15</v>
      </c>
      <c r="AT56" s="35">
        <v>1</v>
      </c>
      <c r="AU56" s="26">
        <v>44</v>
      </c>
      <c r="AV56" s="26">
        <v>40</v>
      </c>
      <c r="AW56" s="26">
        <v>84</v>
      </c>
      <c r="AX56" s="26">
        <v>6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28">
        <v>0</v>
      </c>
      <c r="BL56" s="28">
        <v>0</v>
      </c>
      <c r="BM56" s="28">
        <v>0</v>
      </c>
      <c r="BN56" s="28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0">
        <f t="shared" ref="CA56:CB56" si="55">BO56+BS56+BW56</f>
        <v>0</v>
      </c>
      <c r="CB56" s="30">
        <f t="shared" si="55"/>
        <v>0</v>
      </c>
      <c r="CC56" s="30">
        <f t="shared" si="1"/>
        <v>0</v>
      </c>
      <c r="CD56" s="30">
        <f t="shared" si="2"/>
        <v>0</v>
      </c>
      <c r="CE56" s="31">
        <v>76</v>
      </c>
      <c r="CF56" s="31">
        <v>77</v>
      </c>
      <c r="CG56" s="31">
        <v>153</v>
      </c>
      <c r="CH56" s="31">
        <v>9</v>
      </c>
    </row>
    <row r="57" spans="1:86" ht="21">
      <c r="A57" s="15">
        <v>55</v>
      </c>
      <c r="B57" s="17">
        <v>77020065</v>
      </c>
      <c r="C57" s="18">
        <v>280183</v>
      </c>
      <c r="D57" s="18">
        <v>1077280183</v>
      </c>
      <c r="E57" s="15" t="s">
        <v>178</v>
      </c>
      <c r="F57" s="15" t="s">
        <v>110</v>
      </c>
      <c r="G57" s="27">
        <v>0</v>
      </c>
      <c r="H57" s="27">
        <v>0</v>
      </c>
      <c r="I57" s="27">
        <v>0</v>
      </c>
      <c r="J57" s="27">
        <v>0</v>
      </c>
      <c r="K57" s="27">
        <v>8</v>
      </c>
      <c r="L57" s="27">
        <v>5</v>
      </c>
      <c r="M57" s="27">
        <v>13</v>
      </c>
      <c r="N57" s="27">
        <v>1</v>
      </c>
      <c r="O57" s="27">
        <v>13</v>
      </c>
      <c r="P57" s="27">
        <v>9</v>
      </c>
      <c r="Q57" s="27">
        <v>22</v>
      </c>
      <c r="R57" s="27">
        <v>1</v>
      </c>
      <c r="S57" s="24">
        <v>21</v>
      </c>
      <c r="T57" s="24">
        <v>14</v>
      </c>
      <c r="U57" s="24">
        <v>35</v>
      </c>
      <c r="V57" s="24">
        <v>2</v>
      </c>
      <c r="W57" s="27">
        <v>14</v>
      </c>
      <c r="X57" s="27">
        <v>9</v>
      </c>
      <c r="Y57" s="27">
        <v>23</v>
      </c>
      <c r="Z57" s="27">
        <v>1</v>
      </c>
      <c r="AA57" s="27">
        <v>15</v>
      </c>
      <c r="AB57" s="27">
        <v>8</v>
      </c>
      <c r="AC57" s="27">
        <v>23</v>
      </c>
      <c r="AD57" s="27">
        <v>1</v>
      </c>
      <c r="AE57" s="27">
        <v>8</v>
      </c>
      <c r="AF57" s="27">
        <v>10</v>
      </c>
      <c r="AG57" s="27">
        <v>18</v>
      </c>
      <c r="AH57" s="27">
        <v>1</v>
      </c>
      <c r="AI57" s="27">
        <v>9</v>
      </c>
      <c r="AJ57" s="27">
        <v>8</v>
      </c>
      <c r="AK57" s="27">
        <v>17</v>
      </c>
      <c r="AL57" s="27">
        <v>1</v>
      </c>
      <c r="AM57" s="27">
        <v>21</v>
      </c>
      <c r="AN57" s="27">
        <v>6</v>
      </c>
      <c r="AO57" s="27">
        <v>27</v>
      </c>
      <c r="AP57" s="27">
        <v>1</v>
      </c>
      <c r="AQ57" s="27">
        <v>10</v>
      </c>
      <c r="AR57" s="27">
        <v>13</v>
      </c>
      <c r="AS57" s="27">
        <v>23</v>
      </c>
      <c r="AT57" s="27">
        <v>1</v>
      </c>
      <c r="AU57" s="26">
        <v>77</v>
      </c>
      <c r="AV57" s="26">
        <v>54</v>
      </c>
      <c r="AW57" s="26">
        <v>131</v>
      </c>
      <c r="AX57" s="26">
        <v>6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8">
        <v>0</v>
      </c>
      <c r="BL57" s="28">
        <v>0</v>
      </c>
      <c r="BM57" s="28">
        <v>0</v>
      </c>
      <c r="BN57" s="28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>
        <v>0</v>
      </c>
      <c r="BY57" s="27">
        <v>0</v>
      </c>
      <c r="BZ57" s="27">
        <v>0</v>
      </c>
      <c r="CA57" s="30">
        <f t="shared" ref="CA57:CB57" si="56">BO57+BS57+BW57</f>
        <v>0</v>
      </c>
      <c r="CB57" s="30">
        <f t="shared" si="56"/>
        <v>0</v>
      </c>
      <c r="CC57" s="30">
        <f t="shared" si="1"/>
        <v>0</v>
      </c>
      <c r="CD57" s="30">
        <f t="shared" si="2"/>
        <v>0</v>
      </c>
      <c r="CE57" s="31">
        <v>98</v>
      </c>
      <c r="CF57" s="31">
        <v>68</v>
      </c>
      <c r="CG57" s="31">
        <v>166</v>
      </c>
      <c r="CH57" s="31">
        <v>8</v>
      </c>
    </row>
    <row r="58" spans="1:86" ht="21">
      <c r="A58" s="32">
        <v>56</v>
      </c>
      <c r="B58" s="33">
        <v>77020066</v>
      </c>
      <c r="C58" s="34">
        <v>280184</v>
      </c>
      <c r="D58" s="34">
        <v>1077280184</v>
      </c>
      <c r="E58" s="32" t="s">
        <v>143</v>
      </c>
      <c r="F58" s="32" t="s">
        <v>110</v>
      </c>
      <c r="G58" s="35">
        <v>6</v>
      </c>
      <c r="H58" s="35">
        <v>1</v>
      </c>
      <c r="I58" s="35">
        <v>7</v>
      </c>
      <c r="J58" s="35">
        <v>1</v>
      </c>
      <c r="K58" s="35">
        <v>5</v>
      </c>
      <c r="L58" s="35">
        <v>3</v>
      </c>
      <c r="M58" s="35">
        <v>8</v>
      </c>
      <c r="N58" s="35">
        <v>1</v>
      </c>
      <c r="O58" s="35">
        <v>1</v>
      </c>
      <c r="P58" s="35">
        <v>5</v>
      </c>
      <c r="Q58" s="35">
        <v>6</v>
      </c>
      <c r="R58" s="35">
        <v>1</v>
      </c>
      <c r="S58" s="24">
        <v>12</v>
      </c>
      <c r="T58" s="24">
        <v>9</v>
      </c>
      <c r="U58" s="24">
        <v>21</v>
      </c>
      <c r="V58" s="24">
        <v>3</v>
      </c>
      <c r="W58" s="35">
        <v>3</v>
      </c>
      <c r="X58" s="35">
        <v>3</v>
      </c>
      <c r="Y58" s="35">
        <v>6</v>
      </c>
      <c r="Z58" s="35">
        <v>1</v>
      </c>
      <c r="AA58" s="35">
        <v>4</v>
      </c>
      <c r="AB58" s="35">
        <v>6</v>
      </c>
      <c r="AC58" s="35">
        <v>10</v>
      </c>
      <c r="AD58" s="35">
        <v>1</v>
      </c>
      <c r="AE58" s="35">
        <v>2</v>
      </c>
      <c r="AF58" s="35">
        <v>6</v>
      </c>
      <c r="AG58" s="35">
        <v>8</v>
      </c>
      <c r="AH58" s="35">
        <v>1</v>
      </c>
      <c r="AI58" s="35">
        <v>5</v>
      </c>
      <c r="AJ58" s="35">
        <v>6</v>
      </c>
      <c r="AK58" s="35">
        <v>11</v>
      </c>
      <c r="AL58" s="35">
        <v>1</v>
      </c>
      <c r="AM58" s="35">
        <v>5</v>
      </c>
      <c r="AN58" s="35">
        <v>4</v>
      </c>
      <c r="AO58" s="35">
        <v>9</v>
      </c>
      <c r="AP58" s="35">
        <v>1</v>
      </c>
      <c r="AQ58" s="35">
        <v>2</v>
      </c>
      <c r="AR58" s="35">
        <v>4</v>
      </c>
      <c r="AS58" s="35">
        <v>6</v>
      </c>
      <c r="AT58" s="35">
        <v>1</v>
      </c>
      <c r="AU58" s="26">
        <v>21</v>
      </c>
      <c r="AV58" s="26">
        <v>29</v>
      </c>
      <c r="AW58" s="26">
        <v>50</v>
      </c>
      <c r="AX58" s="26">
        <v>6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0</v>
      </c>
      <c r="BF58" s="35">
        <v>0</v>
      </c>
      <c r="BG58" s="35">
        <v>0</v>
      </c>
      <c r="BH58" s="35">
        <v>0</v>
      </c>
      <c r="BI58" s="35">
        <v>0</v>
      </c>
      <c r="BJ58" s="35">
        <v>0</v>
      </c>
      <c r="BK58" s="28">
        <v>0</v>
      </c>
      <c r="BL58" s="28">
        <v>0</v>
      </c>
      <c r="BM58" s="28">
        <v>0</v>
      </c>
      <c r="BN58" s="28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0">
        <f t="shared" ref="CA58:CB58" si="57">BO58+BS58+BW58</f>
        <v>0</v>
      </c>
      <c r="CB58" s="30">
        <f t="shared" si="57"/>
        <v>0</v>
      </c>
      <c r="CC58" s="30">
        <f t="shared" si="1"/>
        <v>0</v>
      </c>
      <c r="CD58" s="30">
        <f t="shared" si="2"/>
        <v>0</v>
      </c>
      <c r="CE58" s="31">
        <v>33</v>
      </c>
      <c r="CF58" s="31">
        <v>38</v>
      </c>
      <c r="CG58" s="31">
        <v>71</v>
      </c>
      <c r="CH58" s="31">
        <v>9</v>
      </c>
    </row>
    <row r="59" spans="1:86" ht="21">
      <c r="A59" s="15">
        <v>57</v>
      </c>
      <c r="B59" s="17">
        <v>77020067</v>
      </c>
      <c r="C59" s="18">
        <v>280178</v>
      </c>
      <c r="D59" s="18">
        <v>1077280178</v>
      </c>
      <c r="E59" s="15" t="s">
        <v>122</v>
      </c>
      <c r="F59" s="15" t="s">
        <v>110</v>
      </c>
      <c r="G59" s="27">
        <v>0</v>
      </c>
      <c r="H59" s="27">
        <v>0</v>
      </c>
      <c r="I59" s="27">
        <v>0</v>
      </c>
      <c r="J59" s="27">
        <v>0</v>
      </c>
      <c r="K59" s="27">
        <v>30</v>
      </c>
      <c r="L59" s="27">
        <v>23</v>
      </c>
      <c r="M59" s="27">
        <v>53</v>
      </c>
      <c r="N59" s="27">
        <v>2</v>
      </c>
      <c r="O59" s="27">
        <v>30</v>
      </c>
      <c r="P59" s="27">
        <v>24</v>
      </c>
      <c r="Q59" s="27">
        <v>54</v>
      </c>
      <c r="R59" s="27">
        <v>2</v>
      </c>
      <c r="S59" s="24">
        <v>60</v>
      </c>
      <c r="T59" s="24">
        <v>47</v>
      </c>
      <c r="U59" s="24">
        <v>107</v>
      </c>
      <c r="V59" s="24">
        <v>4</v>
      </c>
      <c r="W59" s="27">
        <v>26</v>
      </c>
      <c r="X59" s="27">
        <v>26</v>
      </c>
      <c r="Y59" s="27">
        <v>52</v>
      </c>
      <c r="Z59" s="27">
        <v>2</v>
      </c>
      <c r="AA59" s="27">
        <v>15</v>
      </c>
      <c r="AB59" s="27">
        <v>15</v>
      </c>
      <c r="AC59" s="27">
        <v>30</v>
      </c>
      <c r="AD59" s="27">
        <v>1</v>
      </c>
      <c r="AE59" s="27">
        <v>30</v>
      </c>
      <c r="AF59" s="27">
        <v>26</v>
      </c>
      <c r="AG59" s="27">
        <v>56</v>
      </c>
      <c r="AH59" s="27">
        <v>2</v>
      </c>
      <c r="AI59" s="27">
        <v>20</v>
      </c>
      <c r="AJ59" s="27">
        <v>17</v>
      </c>
      <c r="AK59" s="27">
        <v>37</v>
      </c>
      <c r="AL59" s="27">
        <v>1</v>
      </c>
      <c r="AM59" s="27">
        <v>24</v>
      </c>
      <c r="AN59" s="27">
        <v>19</v>
      </c>
      <c r="AO59" s="27">
        <v>43</v>
      </c>
      <c r="AP59" s="27">
        <v>2</v>
      </c>
      <c r="AQ59" s="27">
        <v>25</v>
      </c>
      <c r="AR59" s="27">
        <v>21</v>
      </c>
      <c r="AS59" s="27">
        <v>46</v>
      </c>
      <c r="AT59" s="27">
        <v>2</v>
      </c>
      <c r="AU59" s="26">
        <v>140</v>
      </c>
      <c r="AV59" s="26">
        <v>124</v>
      </c>
      <c r="AW59" s="26">
        <v>264</v>
      </c>
      <c r="AX59" s="26">
        <v>10</v>
      </c>
      <c r="AY59" s="27">
        <v>45</v>
      </c>
      <c r="AZ59" s="27">
        <v>22</v>
      </c>
      <c r="BA59" s="27">
        <v>67</v>
      </c>
      <c r="BB59" s="27">
        <v>2</v>
      </c>
      <c r="BC59" s="27">
        <v>19</v>
      </c>
      <c r="BD59" s="27">
        <v>30</v>
      </c>
      <c r="BE59" s="27">
        <v>49</v>
      </c>
      <c r="BF59" s="27">
        <v>2</v>
      </c>
      <c r="BG59" s="27">
        <v>14</v>
      </c>
      <c r="BH59" s="27">
        <v>19</v>
      </c>
      <c r="BI59" s="27">
        <v>33</v>
      </c>
      <c r="BJ59" s="27">
        <v>1</v>
      </c>
      <c r="BK59" s="28">
        <v>78</v>
      </c>
      <c r="BL59" s="28">
        <v>71</v>
      </c>
      <c r="BM59" s="28">
        <v>149</v>
      </c>
      <c r="BN59" s="28">
        <v>5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27">
        <v>0</v>
      </c>
      <c r="BY59" s="27">
        <v>0</v>
      </c>
      <c r="BZ59" s="27">
        <v>0</v>
      </c>
      <c r="CA59" s="30">
        <f t="shared" ref="CA59:CB59" si="58">BO59+BS59+BW59</f>
        <v>0</v>
      </c>
      <c r="CB59" s="30">
        <f t="shared" si="58"/>
        <v>0</v>
      </c>
      <c r="CC59" s="30">
        <f t="shared" si="1"/>
        <v>0</v>
      </c>
      <c r="CD59" s="30">
        <f t="shared" si="2"/>
        <v>0</v>
      </c>
      <c r="CE59" s="31">
        <v>278</v>
      </c>
      <c r="CF59" s="31">
        <v>242</v>
      </c>
      <c r="CG59" s="31">
        <v>520</v>
      </c>
      <c r="CH59" s="31">
        <v>19</v>
      </c>
    </row>
    <row r="60" spans="1:86" ht="21">
      <c r="A60" s="32">
        <v>58</v>
      </c>
      <c r="B60" s="33">
        <v>77020068</v>
      </c>
      <c r="C60" s="34">
        <v>280169</v>
      </c>
      <c r="D60" s="34">
        <v>1077280169</v>
      </c>
      <c r="E60" s="32" t="s">
        <v>144</v>
      </c>
      <c r="F60" s="32" t="s">
        <v>110</v>
      </c>
      <c r="G60" s="35">
        <v>0</v>
      </c>
      <c r="H60" s="35">
        <v>0</v>
      </c>
      <c r="I60" s="35">
        <v>0</v>
      </c>
      <c r="J60" s="35">
        <v>0</v>
      </c>
      <c r="K60" s="35">
        <v>10</v>
      </c>
      <c r="L60" s="35">
        <v>9</v>
      </c>
      <c r="M60" s="35">
        <v>19</v>
      </c>
      <c r="N60" s="35">
        <v>1</v>
      </c>
      <c r="O60" s="35">
        <v>9</v>
      </c>
      <c r="P60" s="35">
        <v>6</v>
      </c>
      <c r="Q60" s="35">
        <v>15</v>
      </c>
      <c r="R60" s="35">
        <v>1</v>
      </c>
      <c r="S60" s="24">
        <v>19</v>
      </c>
      <c r="T60" s="24">
        <v>15</v>
      </c>
      <c r="U60" s="24">
        <v>34</v>
      </c>
      <c r="V60" s="24">
        <v>2</v>
      </c>
      <c r="W60" s="35">
        <v>3</v>
      </c>
      <c r="X60" s="35">
        <v>6</v>
      </c>
      <c r="Y60" s="35">
        <v>9</v>
      </c>
      <c r="Z60" s="35">
        <v>1</v>
      </c>
      <c r="AA60" s="35">
        <v>8</v>
      </c>
      <c r="AB60" s="35">
        <v>7</v>
      </c>
      <c r="AC60" s="35">
        <v>15</v>
      </c>
      <c r="AD60" s="35">
        <v>1</v>
      </c>
      <c r="AE60" s="35">
        <v>11</v>
      </c>
      <c r="AF60" s="35">
        <v>9</v>
      </c>
      <c r="AG60" s="35">
        <v>20</v>
      </c>
      <c r="AH60" s="35">
        <v>1</v>
      </c>
      <c r="AI60" s="35">
        <v>4</v>
      </c>
      <c r="AJ60" s="35">
        <v>8</v>
      </c>
      <c r="AK60" s="35">
        <v>12</v>
      </c>
      <c r="AL60" s="35">
        <v>1</v>
      </c>
      <c r="AM60" s="35">
        <v>6</v>
      </c>
      <c r="AN60" s="35">
        <v>4</v>
      </c>
      <c r="AO60" s="35">
        <v>10</v>
      </c>
      <c r="AP60" s="35">
        <v>1</v>
      </c>
      <c r="AQ60" s="35">
        <v>5</v>
      </c>
      <c r="AR60" s="35">
        <v>11</v>
      </c>
      <c r="AS60" s="35">
        <v>16</v>
      </c>
      <c r="AT60" s="35">
        <v>1</v>
      </c>
      <c r="AU60" s="26">
        <v>37</v>
      </c>
      <c r="AV60" s="26">
        <v>45</v>
      </c>
      <c r="AW60" s="26">
        <v>82</v>
      </c>
      <c r="AX60" s="26">
        <v>6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0</v>
      </c>
      <c r="BG60" s="35">
        <v>0</v>
      </c>
      <c r="BH60" s="35">
        <v>0</v>
      </c>
      <c r="BI60" s="35">
        <v>0</v>
      </c>
      <c r="BJ60" s="35">
        <v>0</v>
      </c>
      <c r="BK60" s="28">
        <v>0</v>
      </c>
      <c r="BL60" s="28">
        <v>0</v>
      </c>
      <c r="BM60" s="28">
        <v>0</v>
      </c>
      <c r="BN60" s="28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0">
        <f t="shared" ref="CA60:CB60" si="59">BO60+BS60+BW60</f>
        <v>0</v>
      </c>
      <c r="CB60" s="30">
        <f t="shared" si="59"/>
        <v>0</v>
      </c>
      <c r="CC60" s="30">
        <f t="shared" si="1"/>
        <v>0</v>
      </c>
      <c r="CD60" s="30">
        <f t="shared" si="2"/>
        <v>0</v>
      </c>
      <c r="CE60" s="31">
        <v>56</v>
      </c>
      <c r="CF60" s="31">
        <v>60</v>
      </c>
      <c r="CG60" s="31">
        <v>116</v>
      </c>
      <c r="CH60" s="31">
        <v>8</v>
      </c>
    </row>
    <row r="61" spans="1:86" ht="21">
      <c r="A61" s="15">
        <v>59</v>
      </c>
      <c r="B61" s="17">
        <v>77020069</v>
      </c>
      <c r="C61" s="18">
        <v>280172</v>
      </c>
      <c r="D61" s="18">
        <v>1077280172</v>
      </c>
      <c r="E61" s="15" t="s">
        <v>146</v>
      </c>
      <c r="F61" s="15" t="s">
        <v>110</v>
      </c>
      <c r="G61" s="27">
        <v>0</v>
      </c>
      <c r="H61" s="27">
        <v>0</v>
      </c>
      <c r="I61" s="27">
        <v>0</v>
      </c>
      <c r="J61" s="27">
        <v>0</v>
      </c>
      <c r="K61" s="27">
        <v>4</v>
      </c>
      <c r="L61" s="27">
        <v>8</v>
      </c>
      <c r="M61" s="27">
        <v>12</v>
      </c>
      <c r="N61" s="27">
        <v>1</v>
      </c>
      <c r="O61" s="27">
        <v>7</v>
      </c>
      <c r="P61" s="27">
        <v>4</v>
      </c>
      <c r="Q61" s="27">
        <v>11</v>
      </c>
      <c r="R61" s="27">
        <v>1</v>
      </c>
      <c r="S61" s="24">
        <v>11</v>
      </c>
      <c r="T61" s="24">
        <v>12</v>
      </c>
      <c r="U61" s="24">
        <v>23</v>
      </c>
      <c r="V61" s="24">
        <v>2</v>
      </c>
      <c r="W61" s="27">
        <v>4</v>
      </c>
      <c r="X61" s="27">
        <v>3</v>
      </c>
      <c r="Y61" s="27">
        <v>7</v>
      </c>
      <c r="Z61" s="27">
        <v>1</v>
      </c>
      <c r="AA61" s="27">
        <v>6</v>
      </c>
      <c r="AB61" s="27">
        <v>4</v>
      </c>
      <c r="AC61" s="27">
        <v>10</v>
      </c>
      <c r="AD61" s="27">
        <v>1</v>
      </c>
      <c r="AE61" s="27">
        <v>12</v>
      </c>
      <c r="AF61" s="27">
        <v>9</v>
      </c>
      <c r="AG61" s="27">
        <v>21</v>
      </c>
      <c r="AH61" s="27">
        <v>1</v>
      </c>
      <c r="AI61" s="27">
        <v>7</v>
      </c>
      <c r="AJ61" s="27">
        <v>9</v>
      </c>
      <c r="AK61" s="27">
        <v>16</v>
      </c>
      <c r="AL61" s="27">
        <v>1</v>
      </c>
      <c r="AM61" s="27">
        <v>9</v>
      </c>
      <c r="AN61" s="27">
        <v>9</v>
      </c>
      <c r="AO61" s="27">
        <v>18</v>
      </c>
      <c r="AP61" s="27">
        <v>1</v>
      </c>
      <c r="AQ61" s="27">
        <v>5</v>
      </c>
      <c r="AR61" s="27">
        <v>8</v>
      </c>
      <c r="AS61" s="27">
        <v>13</v>
      </c>
      <c r="AT61" s="27">
        <v>1</v>
      </c>
      <c r="AU61" s="26">
        <v>43</v>
      </c>
      <c r="AV61" s="26">
        <v>42</v>
      </c>
      <c r="AW61" s="26">
        <v>85</v>
      </c>
      <c r="AX61" s="26">
        <v>6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8">
        <v>0</v>
      </c>
      <c r="BL61" s="28">
        <v>0</v>
      </c>
      <c r="BM61" s="28">
        <v>0</v>
      </c>
      <c r="BN61" s="28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>
        <v>0</v>
      </c>
      <c r="BY61" s="27">
        <v>0</v>
      </c>
      <c r="BZ61" s="27">
        <v>0</v>
      </c>
      <c r="CA61" s="30">
        <f t="shared" ref="CA61:CB61" si="60">BO61+BS61+BW61</f>
        <v>0</v>
      </c>
      <c r="CB61" s="30">
        <f t="shared" si="60"/>
        <v>0</v>
      </c>
      <c r="CC61" s="30">
        <f t="shared" si="1"/>
        <v>0</v>
      </c>
      <c r="CD61" s="30">
        <f t="shared" si="2"/>
        <v>0</v>
      </c>
      <c r="CE61" s="31">
        <v>54</v>
      </c>
      <c r="CF61" s="31">
        <v>54</v>
      </c>
      <c r="CG61" s="31">
        <v>108</v>
      </c>
      <c r="CH61" s="31">
        <v>8</v>
      </c>
    </row>
    <row r="62" spans="1:86" ht="21">
      <c r="A62" s="32">
        <v>60</v>
      </c>
      <c r="B62" s="33">
        <v>77020070</v>
      </c>
      <c r="C62" s="34">
        <v>280161</v>
      </c>
      <c r="D62" s="34">
        <v>1077280161</v>
      </c>
      <c r="E62" s="32" t="s">
        <v>179</v>
      </c>
      <c r="F62" s="32" t="s">
        <v>110</v>
      </c>
      <c r="G62" s="35">
        <v>0</v>
      </c>
      <c r="H62" s="35">
        <v>0</v>
      </c>
      <c r="I62" s="35">
        <v>0</v>
      </c>
      <c r="J62" s="35">
        <v>0</v>
      </c>
      <c r="K62" s="35">
        <v>33</v>
      </c>
      <c r="L62" s="35">
        <v>22</v>
      </c>
      <c r="M62" s="35">
        <v>55</v>
      </c>
      <c r="N62" s="35">
        <v>2</v>
      </c>
      <c r="O62" s="35">
        <v>27</v>
      </c>
      <c r="P62" s="35">
        <v>30</v>
      </c>
      <c r="Q62" s="35">
        <v>57</v>
      </c>
      <c r="R62" s="35">
        <v>2</v>
      </c>
      <c r="S62" s="24">
        <v>60</v>
      </c>
      <c r="T62" s="24">
        <v>52</v>
      </c>
      <c r="U62" s="24">
        <v>112</v>
      </c>
      <c r="V62" s="24">
        <v>4</v>
      </c>
      <c r="W62" s="35">
        <v>25</v>
      </c>
      <c r="X62" s="35">
        <v>26</v>
      </c>
      <c r="Y62" s="35">
        <v>51</v>
      </c>
      <c r="Z62" s="35">
        <v>2</v>
      </c>
      <c r="AA62" s="35">
        <v>26</v>
      </c>
      <c r="AB62" s="35">
        <v>26</v>
      </c>
      <c r="AC62" s="35">
        <v>52</v>
      </c>
      <c r="AD62" s="35">
        <v>2</v>
      </c>
      <c r="AE62" s="35">
        <v>24</v>
      </c>
      <c r="AF62" s="35">
        <v>22</v>
      </c>
      <c r="AG62" s="35">
        <v>46</v>
      </c>
      <c r="AH62" s="35">
        <v>2</v>
      </c>
      <c r="AI62" s="35">
        <v>24</v>
      </c>
      <c r="AJ62" s="35">
        <v>21</v>
      </c>
      <c r="AK62" s="35">
        <v>45</v>
      </c>
      <c r="AL62" s="35">
        <v>2</v>
      </c>
      <c r="AM62" s="35">
        <v>17</v>
      </c>
      <c r="AN62" s="35">
        <v>13</v>
      </c>
      <c r="AO62" s="35">
        <v>30</v>
      </c>
      <c r="AP62" s="35">
        <v>1</v>
      </c>
      <c r="AQ62" s="35">
        <v>23</v>
      </c>
      <c r="AR62" s="35">
        <v>20</v>
      </c>
      <c r="AS62" s="35">
        <v>43</v>
      </c>
      <c r="AT62" s="35">
        <v>1</v>
      </c>
      <c r="AU62" s="26">
        <v>139</v>
      </c>
      <c r="AV62" s="26">
        <v>128</v>
      </c>
      <c r="AW62" s="26">
        <v>267</v>
      </c>
      <c r="AX62" s="26">
        <v>10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0</v>
      </c>
      <c r="BG62" s="35">
        <v>0</v>
      </c>
      <c r="BH62" s="35">
        <v>0</v>
      </c>
      <c r="BI62" s="35">
        <v>0</v>
      </c>
      <c r="BJ62" s="35">
        <v>0</v>
      </c>
      <c r="BK62" s="28">
        <v>0</v>
      </c>
      <c r="BL62" s="28">
        <v>0</v>
      </c>
      <c r="BM62" s="28">
        <v>0</v>
      </c>
      <c r="BN62" s="28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0">
        <f t="shared" ref="CA62:CB62" si="61">BO62+BS62+BW62</f>
        <v>0</v>
      </c>
      <c r="CB62" s="30">
        <f t="shared" si="61"/>
        <v>0</v>
      </c>
      <c r="CC62" s="30">
        <f t="shared" si="1"/>
        <v>0</v>
      </c>
      <c r="CD62" s="30">
        <f t="shared" si="2"/>
        <v>0</v>
      </c>
      <c r="CE62" s="31">
        <v>199</v>
      </c>
      <c r="CF62" s="31">
        <v>180</v>
      </c>
      <c r="CG62" s="31">
        <v>379</v>
      </c>
      <c r="CH62" s="31">
        <v>14</v>
      </c>
    </row>
    <row r="63" spans="1:86" ht="21">
      <c r="A63" s="15">
        <v>61</v>
      </c>
      <c r="B63" s="17">
        <v>77020071</v>
      </c>
      <c r="C63" s="18">
        <v>280163</v>
      </c>
      <c r="D63" s="18">
        <v>1077280163</v>
      </c>
      <c r="E63" s="15" t="s">
        <v>147</v>
      </c>
      <c r="F63" s="15" t="s">
        <v>110</v>
      </c>
      <c r="G63" s="27">
        <v>0</v>
      </c>
      <c r="H63" s="27">
        <v>0</v>
      </c>
      <c r="I63" s="27">
        <v>0</v>
      </c>
      <c r="J63" s="27">
        <v>0</v>
      </c>
      <c r="K63" s="27">
        <v>8</v>
      </c>
      <c r="L63" s="27">
        <v>3</v>
      </c>
      <c r="M63" s="27">
        <v>11</v>
      </c>
      <c r="N63" s="27">
        <v>1</v>
      </c>
      <c r="O63" s="27">
        <v>8</v>
      </c>
      <c r="P63" s="27">
        <v>6</v>
      </c>
      <c r="Q63" s="27">
        <v>14</v>
      </c>
      <c r="R63" s="27">
        <v>1</v>
      </c>
      <c r="S63" s="24">
        <v>16</v>
      </c>
      <c r="T63" s="24">
        <v>9</v>
      </c>
      <c r="U63" s="24">
        <v>25</v>
      </c>
      <c r="V63" s="24">
        <v>2</v>
      </c>
      <c r="W63" s="27">
        <v>11</v>
      </c>
      <c r="X63" s="27">
        <v>4</v>
      </c>
      <c r="Y63" s="27">
        <v>15</v>
      </c>
      <c r="Z63" s="27">
        <v>1</v>
      </c>
      <c r="AA63" s="27">
        <v>5</v>
      </c>
      <c r="AB63" s="27">
        <v>7</v>
      </c>
      <c r="AC63" s="27">
        <v>12</v>
      </c>
      <c r="AD63" s="27">
        <v>1</v>
      </c>
      <c r="AE63" s="27">
        <v>5</v>
      </c>
      <c r="AF63" s="27">
        <v>7</v>
      </c>
      <c r="AG63" s="27">
        <v>12</v>
      </c>
      <c r="AH63" s="27">
        <v>1</v>
      </c>
      <c r="AI63" s="27">
        <v>4</v>
      </c>
      <c r="AJ63" s="27">
        <v>7</v>
      </c>
      <c r="AK63" s="27">
        <v>11</v>
      </c>
      <c r="AL63" s="27">
        <v>1</v>
      </c>
      <c r="AM63" s="27">
        <v>8</v>
      </c>
      <c r="AN63" s="27">
        <v>7</v>
      </c>
      <c r="AO63" s="27">
        <v>15</v>
      </c>
      <c r="AP63" s="27">
        <v>1</v>
      </c>
      <c r="AQ63" s="27">
        <v>4</v>
      </c>
      <c r="AR63" s="27">
        <v>3</v>
      </c>
      <c r="AS63" s="27">
        <v>7</v>
      </c>
      <c r="AT63" s="27">
        <v>1</v>
      </c>
      <c r="AU63" s="26">
        <v>37</v>
      </c>
      <c r="AV63" s="26">
        <v>35</v>
      </c>
      <c r="AW63" s="26">
        <v>72</v>
      </c>
      <c r="AX63" s="26">
        <v>6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8">
        <v>0</v>
      </c>
      <c r="BL63" s="28">
        <v>0</v>
      </c>
      <c r="BM63" s="28">
        <v>0</v>
      </c>
      <c r="BN63" s="28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30">
        <f t="shared" ref="CA63:CB63" si="62">BO63+BS63+BW63</f>
        <v>0</v>
      </c>
      <c r="CB63" s="30">
        <f t="shared" si="62"/>
        <v>0</v>
      </c>
      <c r="CC63" s="30">
        <f t="shared" si="1"/>
        <v>0</v>
      </c>
      <c r="CD63" s="30">
        <f t="shared" si="2"/>
        <v>0</v>
      </c>
      <c r="CE63" s="31">
        <v>53</v>
      </c>
      <c r="CF63" s="31">
        <v>44</v>
      </c>
      <c r="CG63" s="31">
        <v>97</v>
      </c>
      <c r="CH63" s="31">
        <v>8</v>
      </c>
    </row>
    <row r="64" spans="1:86" ht="21">
      <c r="A64" s="32">
        <v>62</v>
      </c>
      <c r="B64" s="33">
        <v>77020072</v>
      </c>
      <c r="C64" s="34">
        <v>280166</v>
      </c>
      <c r="D64" s="34">
        <v>1077280166</v>
      </c>
      <c r="E64" s="32" t="s">
        <v>180</v>
      </c>
      <c r="F64" s="32" t="s">
        <v>110</v>
      </c>
      <c r="G64" s="35">
        <v>0</v>
      </c>
      <c r="H64" s="35">
        <v>0</v>
      </c>
      <c r="I64" s="35">
        <v>0</v>
      </c>
      <c r="J64" s="35">
        <v>0</v>
      </c>
      <c r="K64" s="35">
        <v>8</v>
      </c>
      <c r="L64" s="35">
        <v>12</v>
      </c>
      <c r="M64" s="35">
        <v>20</v>
      </c>
      <c r="N64" s="35">
        <v>1</v>
      </c>
      <c r="O64" s="35">
        <v>13</v>
      </c>
      <c r="P64" s="35">
        <v>7</v>
      </c>
      <c r="Q64" s="35">
        <v>20</v>
      </c>
      <c r="R64" s="35">
        <v>1</v>
      </c>
      <c r="S64" s="24">
        <v>21</v>
      </c>
      <c r="T64" s="24">
        <v>19</v>
      </c>
      <c r="U64" s="24">
        <v>40</v>
      </c>
      <c r="V64" s="24">
        <v>2</v>
      </c>
      <c r="W64" s="35">
        <v>14</v>
      </c>
      <c r="X64" s="35">
        <v>7</v>
      </c>
      <c r="Y64" s="35">
        <v>21</v>
      </c>
      <c r="Z64" s="35">
        <v>1</v>
      </c>
      <c r="AA64" s="35">
        <v>14</v>
      </c>
      <c r="AB64" s="35">
        <v>9</v>
      </c>
      <c r="AC64" s="35">
        <v>23</v>
      </c>
      <c r="AD64" s="35">
        <v>1</v>
      </c>
      <c r="AE64" s="35">
        <v>9</v>
      </c>
      <c r="AF64" s="35">
        <v>6</v>
      </c>
      <c r="AG64" s="35">
        <v>15</v>
      </c>
      <c r="AH64" s="35">
        <v>1</v>
      </c>
      <c r="AI64" s="35">
        <v>16</v>
      </c>
      <c r="AJ64" s="35">
        <v>11</v>
      </c>
      <c r="AK64" s="35">
        <v>27</v>
      </c>
      <c r="AL64" s="35">
        <v>1</v>
      </c>
      <c r="AM64" s="35">
        <v>10</v>
      </c>
      <c r="AN64" s="35">
        <v>4</v>
      </c>
      <c r="AO64" s="35">
        <v>14</v>
      </c>
      <c r="AP64" s="35">
        <v>1</v>
      </c>
      <c r="AQ64" s="35">
        <v>2</v>
      </c>
      <c r="AR64" s="35">
        <v>10</v>
      </c>
      <c r="AS64" s="35">
        <v>12</v>
      </c>
      <c r="AT64" s="35">
        <v>1</v>
      </c>
      <c r="AU64" s="26">
        <v>65</v>
      </c>
      <c r="AV64" s="26">
        <v>47</v>
      </c>
      <c r="AW64" s="26">
        <v>112</v>
      </c>
      <c r="AX64" s="26">
        <v>6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0</v>
      </c>
      <c r="BH64" s="35">
        <v>0</v>
      </c>
      <c r="BI64" s="35">
        <v>0</v>
      </c>
      <c r="BJ64" s="35">
        <v>0</v>
      </c>
      <c r="BK64" s="28">
        <v>0</v>
      </c>
      <c r="BL64" s="28">
        <v>0</v>
      </c>
      <c r="BM64" s="28">
        <v>0</v>
      </c>
      <c r="BN64" s="28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0">
        <f t="shared" ref="CA64:CB64" si="63">BO64+BS64+BW64</f>
        <v>0</v>
      </c>
      <c r="CB64" s="30">
        <f t="shared" si="63"/>
        <v>0</v>
      </c>
      <c r="CC64" s="30">
        <f t="shared" si="1"/>
        <v>0</v>
      </c>
      <c r="CD64" s="30">
        <f t="shared" si="2"/>
        <v>0</v>
      </c>
      <c r="CE64" s="31">
        <v>86</v>
      </c>
      <c r="CF64" s="31">
        <v>66</v>
      </c>
      <c r="CG64" s="31">
        <v>152</v>
      </c>
      <c r="CH64" s="31">
        <v>8</v>
      </c>
    </row>
    <row r="65" spans="1:86" ht="21">
      <c r="A65" s="15">
        <v>63</v>
      </c>
      <c r="B65" s="17">
        <v>77020073</v>
      </c>
      <c r="C65" s="18">
        <v>280167</v>
      </c>
      <c r="D65" s="18">
        <v>1077280167</v>
      </c>
      <c r="E65" s="15" t="s">
        <v>124</v>
      </c>
      <c r="F65" s="15" t="s">
        <v>110</v>
      </c>
      <c r="G65" s="27">
        <v>0</v>
      </c>
      <c r="H65" s="27">
        <v>0</v>
      </c>
      <c r="I65" s="27">
        <v>0</v>
      </c>
      <c r="J65" s="27">
        <v>0</v>
      </c>
      <c r="K65" s="27">
        <v>9</v>
      </c>
      <c r="L65" s="27">
        <v>16</v>
      </c>
      <c r="M65" s="27">
        <v>25</v>
      </c>
      <c r="N65" s="27">
        <v>1</v>
      </c>
      <c r="O65" s="27">
        <v>19</v>
      </c>
      <c r="P65" s="27">
        <v>12</v>
      </c>
      <c r="Q65" s="27">
        <v>31</v>
      </c>
      <c r="R65" s="27">
        <v>1</v>
      </c>
      <c r="S65" s="24">
        <v>28</v>
      </c>
      <c r="T65" s="24">
        <v>28</v>
      </c>
      <c r="U65" s="24">
        <v>56</v>
      </c>
      <c r="V65" s="24">
        <v>2</v>
      </c>
      <c r="W65" s="27">
        <v>17</v>
      </c>
      <c r="X65" s="27">
        <v>13</v>
      </c>
      <c r="Y65" s="27">
        <v>30</v>
      </c>
      <c r="Z65" s="27">
        <v>1</v>
      </c>
      <c r="AA65" s="27">
        <v>17</v>
      </c>
      <c r="AB65" s="27">
        <v>12</v>
      </c>
      <c r="AC65" s="27">
        <v>29</v>
      </c>
      <c r="AD65" s="27">
        <v>1</v>
      </c>
      <c r="AE65" s="27">
        <v>18</v>
      </c>
      <c r="AF65" s="27">
        <v>16</v>
      </c>
      <c r="AG65" s="27">
        <v>34</v>
      </c>
      <c r="AH65" s="27">
        <v>1</v>
      </c>
      <c r="AI65" s="27">
        <v>21</v>
      </c>
      <c r="AJ65" s="27">
        <v>10</v>
      </c>
      <c r="AK65" s="27">
        <v>31</v>
      </c>
      <c r="AL65" s="27">
        <v>1</v>
      </c>
      <c r="AM65" s="27">
        <v>27</v>
      </c>
      <c r="AN65" s="27">
        <v>11</v>
      </c>
      <c r="AO65" s="27">
        <v>38</v>
      </c>
      <c r="AP65" s="27">
        <v>1</v>
      </c>
      <c r="AQ65" s="27">
        <v>21</v>
      </c>
      <c r="AR65" s="27">
        <v>11</v>
      </c>
      <c r="AS65" s="27">
        <v>32</v>
      </c>
      <c r="AT65" s="27">
        <v>1</v>
      </c>
      <c r="AU65" s="26">
        <v>121</v>
      </c>
      <c r="AV65" s="26">
        <v>73</v>
      </c>
      <c r="AW65" s="26">
        <v>194</v>
      </c>
      <c r="AX65" s="26">
        <v>6</v>
      </c>
      <c r="AY65" s="27">
        <v>15</v>
      </c>
      <c r="AZ65" s="27">
        <v>16</v>
      </c>
      <c r="BA65" s="27">
        <v>31</v>
      </c>
      <c r="BB65" s="27">
        <v>1</v>
      </c>
      <c r="BC65" s="27">
        <v>18</v>
      </c>
      <c r="BD65" s="27">
        <v>14</v>
      </c>
      <c r="BE65" s="27">
        <v>32</v>
      </c>
      <c r="BF65" s="27">
        <v>1</v>
      </c>
      <c r="BG65" s="27">
        <v>11</v>
      </c>
      <c r="BH65" s="27">
        <v>11</v>
      </c>
      <c r="BI65" s="27">
        <v>22</v>
      </c>
      <c r="BJ65" s="27">
        <v>1</v>
      </c>
      <c r="BK65" s="28">
        <v>44</v>
      </c>
      <c r="BL65" s="28">
        <v>41</v>
      </c>
      <c r="BM65" s="28">
        <v>85</v>
      </c>
      <c r="BN65" s="28">
        <v>3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30">
        <f t="shared" ref="CA65:CB65" si="64">BO65+BS65+BW65</f>
        <v>0</v>
      </c>
      <c r="CB65" s="30">
        <f t="shared" si="64"/>
        <v>0</v>
      </c>
      <c r="CC65" s="30">
        <f t="shared" si="1"/>
        <v>0</v>
      </c>
      <c r="CD65" s="30">
        <f t="shared" si="2"/>
        <v>0</v>
      </c>
      <c r="CE65" s="31">
        <v>193</v>
      </c>
      <c r="CF65" s="31">
        <v>142</v>
      </c>
      <c r="CG65" s="31">
        <v>335</v>
      </c>
      <c r="CH65" s="31">
        <v>11</v>
      </c>
    </row>
    <row r="66" spans="1:86" ht="21">
      <c r="A66" s="32">
        <v>64</v>
      </c>
      <c r="B66" s="33">
        <v>77020074</v>
      </c>
      <c r="C66" s="34">
        <v>280223</v>
      </c>
      <c r="D66" s="34">
        <v>1077280223</v>
      </c>
      <c r="E66" s="32" t="s">
        <v>148</v>
      </c>
      <c r="F66" s="32" t="s">
        <v>127</v>
      </c>
      <c r="G66" s="35">
        <v>3</v>
      </c>
      <c r="H66" s="35">
        <v>6</v>
      </c>
      <c r="I66" s="35">
        <v>9</v>
      </c>
      <c r="J66" s="35">
        <v>1</v>
      </c>
      <c r="K66" s="35">
        <v>8</v>
      </c>
      <c r="L66" s="35">
        <v>11</v>
      </c>
      <c r="M66" s="35">
        <v>19</v>
      </c>
      <c r="N66" s="35">
        <v>1</v>
      </c>
      <c r="O66" s="35">
        <v>16</v>
      </c>
      <c r="P66" s="35">
        <v>4</v>
      </c>
      <c r="Q66" s="35">
        <v>20</v>
      </c>
      <c r="R66" s="35">
        <v>1</v>
      </c>
      <c r="S66" s="24">
        <v>27</v>
      </c>
      <c r="T66" s="24">
        <v>21</v>
      </c>
      <c r="U66" s="24">
        <v>48</v>
      </c>
      <c r="V66" s="24">
        <v>3</v>
      </c>
      <c r="W66" s="35">
        <v>5</v>
      </c>
      <c r="X66" s="35">
        <v>12</v>
      </c>
      <c r="Y66" s="35">
        <v>17</v>
      </c>
      <c r="Z66" s="35">
        <v>1</v>
      </c>
      <c r="AA66" s="35">
        <v>4</v>
      </c>
      <c r="AB66" s="35">
        <v>5</v>
      </c>
      <c r="AC66" s="35">
        <v>9</v>
      </c>
      <c r="AD66" s="35">
        <v>1</v>
      </c>
      <c r="AE66" s="35">
        <v>6</v>
      </c>
      <c r="AF66" s="35">
        <v>3</v>
      </c>
      <c r="AG66" s="35">
        <v>9</v>
      </c>
      <c r="AH66" s="35">
        <v>1</v>
      </c>
      <c r="AI66" s="35">
        <v>4</v>
      </c>
      <c r="AJ66" s="35">
        <v>4</v>
      </c>
      <c r="AK66" s="35">
        <v>8</v>
      </c>
      <c r="AL66" s="35">
        <v>1</v>
      </c>
      <c r="AM66" s="35">
        <v>5</v>
      </c>
      <c r="AN66" s="35">
        <v>5</v>
      </c>
      <c r="AO66" s="35">
        <v>10</v>
      </c>
      <c r="AP66" s="35">
        <v>1</v>
      </c>
      <c r="AQ66" s="35">
        <v>5</v>
      </c>
      <c r="AR66" s="35">
        <v>5</v>
      </c>
      <c r="AS66" s="35">
        <v>10</v>
      </c>
      <c r="AT66" s="35">
        <v>1</v>
      </c>
      <c r="AU66" s="26">
        <v>29</v>
      </c>
      <c r="AV66" s="26">
        <v>34</v>
      </c>
      <c r="AW66" s="26">
        <v>63</v>
      </c>
      <c r="AX66" s="26">
        <v>6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28">
        <v>0</v>
      </c>
      <c r="BL66" s="28">
        <v>0</v>
      </c>
      <c r="BM66" s="28">
        <v>0</v>
      </c>
      <c r="BN66" s="28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0">
        <f t="shared" ref="CA66:CB66" si="65">BO66+BS66+BW66</f>
        <v>0</v>
      </c>
      <c r="CB66" s="30">
        <f t="shared" si="65"/>
        <v>0</v>
      </c>
      <c r="CC66" s="30">
        <f t="shared" si="1"/>
        <v>0</v>
      </c>
      <c r="CD66" s="30">
        <f t="shared" si="2"/>
        <v>0</v>
      </c>
      <c r="CE66" s="31">
        <v>56</v>
      </c>
      <c r="CF66" s="31">
        <v>55</v>
      </c>
      <c r="CG66" s="31">
        <v>111</v>
      </c>
      <c r="CH66" s="31">
        <v>9</v>
      </c>
    </row>
    <row r="67" spans="1:86" ht="21">
      <c r="A67" s="15">
        <v>65</v>
      </c>
      <c r="B67" s="17">
        <v>77020075</v>
      </c>
      <c r="C67" s="18">
        <v>280224</v>
      </c>
      <c r="D67" s="18">
        <v>1077280224</v>
      </c>
      <c r="E67" s="15" t="s">
        <v>126</v>
      </c>
      <c r="F67" s="15" t="s">
        <v>127</v>
      </c>
      <c r="G67" s="27">
        <v>0</v>
      </c>
      <c r="H67" s="27">
        <v>0</v>
      </c>
      <c r="I67" s="27">
        <v>0</v>
      </c>
      <c r="J67" s="27">
        <v>0</v>
      </c>
      <c r="K67" s="27">
        <v>21</v>
      </c>
      <c r="L67" s="27">
        <v>22</v>
      </c>
      <c r="M67" s="27">
        <v>43</v>
      </c>
      <c r="N67" s="27">
        <v>2</v>
      </c>
      <c r="O67" s="27">
        <v>16</v>
      </c>
      <c r="P67" s="27">
        <v>17</v>
      </c>
      <c r="Q67" s="27">
        <v>33</v>
      </c>
      <c r="R67" s="27">
        <v>2</v>
      </c>
      <c r="S67" s="24">
        <v>37</v>
      </c>
      <c r="T67" s="24">
        <v>39</v>
      </c>
      <c r="U67" s="24">
        <v>76</v>
      </c>
      <c r="V67" s="24">
        <v>4</v>
      </c>
      <c r="W67" s="27">
        <v>20</v>
      </c>
      <c r="X67" s="27">
        <v>23</v>
      </c>
      <c r="Y67" s="27">
        <v>43</v>
      </c>
      <c r="Z67" s="27">
        <v>2</v>
      </c>
      <c r="AA67" s="27">
        <v>19</v>
      </c>
      <c r="AB67" s="27">
        <v>23</v>
      </c>
      <c r="AC67" s="27">
        <v>42</v>
      </c>
      <c r="AD67" s="27">
        <v>2</v>
      </c>
      <c r="AE67" s="27">
        <v>35</v>
      </c>
      <c r="AF67" s="27">
        <v>21</v>
      </c>
      <c r="AG67" s="27">
        <v>56</v>
      </c>
      <c r="AH67" s="27">
        <v>2</v>
      </c>
      <c r="AI67" s="27">
        <v>20</v>
      </c>
      <c r="AJ67" s="27">
        <v>26</v>
      </c>
      <c r="AK67" s="27">
        <v>46</v>
      </c>
      <c r="AL67" s="27">
        <v>1</v>
      </c>
      <c r="AM67" s="27">
        <v>23</v>
      </c>
      <c r="AN67" s="27">
        <v>24</v>
      </c>
      <c r="AO67" s="27">
        <v>47</v>
      </c>
      <c r="AP67" s="27">
        <v>1</v>
      </c>
      <c r="AQ67" s="27">
        <v>21</v>
      </c>
      <c r="AR67" s="27">
        <v>26</v>
      </c>
      <c r="AS67" s="27">
        <v>47</v>
      </c>
      <c r="AT67" s="27">
        <v>1</v>
      </c>
      <c r="AU67" s="26">
        <v>138</v>
      </c>
      <c r="AV67" s="26">
        <v>143</v>
      </c>
      <c r="AW67" s="26">
        <v>281</v>
      </c>
      <c r="AX67" s="26">
        <v>9</v>
      </c>
      <c r="AY67" s="27">
        <v>35</v>
      </c>
      <c r="AZ67" s="27">
        <v>18</v>
      </c>
      <c r="BA67" s="27">
        <v>53</v>
      </c>
      <c r="BB67" s="27">
        <v>2</v>
      </c>
      <c r="BC67" s="27">
        <v>18</v>
      </c>
      <c r="BD67" s="27">
        <v>24</v>
      </c>
      <c r="BE67" s="27">
        <v>42</v>
      </c>
      <c r="BF67" s="27">
        <v>1</v>
      </c>
      <c r="BG67" s="27">
        <v>24</v>
      </c>
      <c r="BH67" s="27">
        <v>14</v>
      </c>
      <c r="BI67" s="27">
        <v>38</v>
      </c>
      <c r="BJ67" s="27">
        <v>1</v>
      </c>
      <c r="BK67" s="28">
        <v>77</v>
      </c>
      <c r="BL67" s="28">
        <v>56</v>
      </c>
      <c r="BM67" s="28">
        <v>133</v>
      </c>
      <c r="BN67" s="28">
        <v>4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27">
        <v>0</v>
      </c>
      <c r="BY67" s="27">
        <v>0</v>
      </c>
      <c r="BZ67" s="27">
        <v>0</v>
      </c>
      <c r="CA67" s="30">
        <f t="shared" ref="CA67:CB67" si="66">BO67+BS67+BW67</f>
        <v>0</v>
      </c>
      <c r="CB67" s="30">
        <f t="shared" si="66"/>
        <v>0</v>
      </c>
      <c r="CC67" s="30">
        <f t="shared" si="1"/>
        <v>0</v>
      </c>
      <c r="CD67" s="30">
        <f t="shared" si="2"/>
        <v>0</v>
      </c>
      <c r="CE67" s="31">
        <v>252</v>
      </c>
      <c r="CF67" s="31">
        <v>238</v>
      </c>
      <c r="CG67" s="31">
        <v>490</v>
      </c>
      <c r="CH67" s="31">
        <v>17</v>
      </c>
    </row>
    <row r="68" spans="1:86" ht="21">
      <c r="A68" s="32">
        <v>66</v>
      </c>
      <c r="B68" s="33">
        <v>77020077</v>
      </c>
      <c r="C68" s="34">
        <v>280228</v>
      </c>
      <c r="D68" s="34">
        <v>1077280228</v>
      </c>
      <c r="E68" s="32" t="s">
        <v>181</v>
      </c>
      <c r="F68" s="32" t="s">
        <v>127</v>
      </c>
      <c r="G68" s="35">
        <v>0</v>
      </c>
      <c r="H68" s="35">
        <v>0</v>
      </c>
      <c r="I68" s="35">
        <v>0</v>
      </c>
      <c r="J68" s="35">
        <v>0</v>
      </c>
      <c r="K68" s="35">
        <v>9</v>
      </c>
      <c r="L68" s="35">
        <v>5</v>
      </c>
      <c r="M68" s="35">
        <v>14</v>
      </c>
      <c r="N68" s="35">
        <v>1</v>
      </c>
      <c r="O68" s="35">
        <v>8</v>
      </c>
      <c r="P68" s="35">
        <v>8</v>
      </c>
      <c r="Q68" s="35">
        <v>16</v>
      </c>
      <c r="R68" s="35">
        <v>1</v>
      </c>
      <c r="S68" s="24">
        <v>17</v>
      </c>
      <c r="T68" s="24">
        <v>13</v>
      </c>
      <c r="U68" s="24">
        <v>30</v>
      </c>
      <c r="V68" s="24">
        <v>2</v>
      </c>
      <c r="W68" s="35">
        <v>12</v>
      </c>
      <c r="X68" s="35">
        <v>9</v>
      </c>
      <c r="Y68" s="35">
        <v>21</v>
      </c>
      <c r="Z68" s="35">
        <v>1</v>
      </c>
      <c r="AA68" s="35">
        <v>10</v>
      </c>
      <c r="AB68" s="35">
        <v>10</v>
      </c>
      <c r="AC68" s="35">
        <v>20</v>
      </c>
      <c r="AD68" s="35">
        <v>1</v>
      </c>
      <c r="AE68" s="35">
        <v>5</v>
      </c>
      <c r="AF68" s="35">
        <v>9</v>
      </c>
      <c r="AG68" s="35">
        <v>14</v>
      </c>
      <c r="AH68" s="35">
        <v>1</v>
      </c>
      <c r="AI68" s="35">
        <v>8</v>
      </c>
      <c r="AJ68" s="35">
        <v>10</v>
      </c>
      <c r="AK68" s="35">
        <v>18</v>
      </c>
      <c r="AL68" s="35">
        <v>1</v>
      </c>
      <c r="AM68" s="35">
        <v>14</v>
      </c>
      <c r="AN68" s="35">
        <v>8</v>
      </c>
      <c r="AO68" s="35">
        <v>22</v>
      </c>
      <c r="AP68" s="35">
        <v>1</v>
      </c>
      <c r="AQ68" s="35">
        <v>7</v>
      </c>
      <c r="AR68" s="35">
        <v>13</v>
      </c>
      <c r="AS68" s="35">
        <v>20</v>
      </c>
      <c r="AT68" s="35">
        <v>1</v>
      </c>
      <c r="AU68" s="26">
        <v>56</v>
      </c>
      <c r="AV68" s="26">
        <v>59</v>
      </c>
      <c r="AW68" s="26">
        <v>115</v>
      </c>
      <c r="AX68" s="26">
        <v>6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0</v>
      </c>
      <c r="BF68" s="35">
        <v>0</v>
      </c>
      <c r="BG68" s="35">
        <v>0</v>
      </c>
      <c r="BH68" s="35">
        <v>0</v>
      </c>
      <c r="BI68" s="35">
        <v>0</v>
      </c>
      <c r="BJ68" s="35">
        <v>0</v>
      </c>
      <c r="BK68" s="28">
        <v>0</v>
      </c>
      <c r="BL68" s="28">
        <v>0</v>
      </c>
      <c r="BM68" s="28">
        <v>0</v>
      </c>
      <c r="BN68" s="28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0">
        <f t="shared" ref="CA68:CB68" si="67">BO68+BS68+BW68</f>
        <v>0</v>
      </c>
      <c r="CB68" s="30">
        <f t="shared" si="67"/>
        <v>0</v>
      </c>
      <c r="CC68" s="30">
        <f t="shared" si="1"/>
        <v>0</v>
      </c>
      <c r="CD68" s="30">
        <f t="shared" si="2"/>
        <v>0</v>
      </c>
      <c r="CE68" s="31">
        <v>73</v>
      </c>
      <c r="CF68" s="31">
        <v>72</v>
      </c>
      <c r="CG68" s="31">
        <v>145</v>
      </c>
      <c r="CH68" s="31">
        <v>8</v>
      </c>
    </row>
    <row r="69" spans="1:86" ht="21">
      <c r="A69" s="15">
        <v>67</v>
      </c>
      <c r="B69" s="17">
        <v>77020079</v>
      </c>
      <c r="C69" s="18">
        <v>280233</v>
      </c>
      <c r="D69" s="18">
        <v>1077280233</v>
      </c>
      <c r="E69" s="15" t="s">
        <v>129</v>
      </c>
      <c r="F69" s="15" t="s">
        <v>127</v>
      </c>
      <c r="G69" s="27">
        <v>4</v>
      </c>
      <c r="H69" s="27">
        <v>3</v>
      </c>
      <c r="I69" s="27">
        <v>7</v>
      </c>
      <c r="J69" s="27">
        <v>1</v>
      </c>
      <c r="K69" s="27">
        <v>4</v>
      </c>
      <c r="L69" s="27">
        <v>4</v>
      </c>
      <c r="M69" s="27">
        <v>8</v>
      </c>
      <c r="N69" s="27">
        <v>1</v>
      </c>
      <c r="O69" s="27">
        <v>8</v>
      </c>
      <c r="P69" s="27">
        <v>4</v>
      </c>
      <c r="Q69" s="27">
        <v>12</v>
      </c>
      <c r="R69" s="27">
        <v>1</v>
      </c>
      <c r="S69" s="24">
        <v>16</v>
      </c>
      <c r="T69" s="24">
        <v>11</v>
      </c>
      <c r="U69" s="24">
        <v>27</v>
      </c>
      <c r="V69" s="24">
        <v>3</v>
      </c>
      <c r="W69" s="27">
        <v>5</v>
      </c>
      <c r="X69" s="27">
        <v>3</v>
      </c>
      <c r="Y69" s="27">
        <v>8</v>
      </c>
      <c r="Z69" s="27">
        <v>1</v>
      </c>
      <c r="AA69" s="27">
        <v>3</v>
      </c>
      <c r="AB69" s="27">
        <v>3</v>
      </c>
      <c r="AC69" s="27">
        <v>6</v>
      </c>
      <c r="AD69" s="27">
        <v>1</v>
      </c>
      <c r="AE69" s="27">
        <v>6</v>
      </c>
      <c r="AF69" s="27">
        <v>5</v>
      </c>
      <c r="AG69" s="27">
        <v>11</v>
      </c>
      <c r="AH69" s="27">
        <v>1</v>
      </c>
      <c r="AI69" s="27">
        <v>5</v>
      </c>
      <c r="AJ69" s="27">
        <v>5</v>
      </c>
      <c r="AK69" s="27">
        <v>10</v>
      </c>
      <c r="AL69" s="27">
        <v>1</v>
      </c>
      <c r="AM69" s="27">
        <v>6</v>
      </c>
      <c r="AN69" s="27">
        <v>2</v>
      </c>
      <c r="AO69" s="27">
        <v>8</v>
      </c>
      <c r="AP69" s="27">
        <v>1</v>
      </c>
      <c r="AQ69" s="27">
        <v>11</v>
      </c>
      <c r="AR69" s="27">
        <v>13</v>
      </c>
      <c r="AS69" s="27">
        <v>24</v>
      </c>
      <c r="AT69" s="27">
        <v>1</v>
      </c>
      <c r="AU69" s="26">
        <v>36</v>
      </c>
      <c r="AV69" s="26">
        <v>31</v>
      </c>
      <c r="AW69" s="26">
        <v>67</v>
      </c>
      <c r="AX69" s="26">
        <v>6</v>
      </c>
      <c r="AY69" s="27">
        <v>6</v>
      </c>
      <c r="AZ69" s="27">
        <v>3</v>
      </c>
      <c r="BA69" s="27">
        <v>9</v>
      </c>
      <c r="BB69" s="27">
        <v>1</v>
      </c>
      <c r="BC69" s="27">
        <v>15</v>
      </c>
      <c r="BD69" s="27">
        <v>6</v>
      </c>
      <c r="BE69" s="27">
        <v>21</v>
      </c>
      <c r="BF69" s="27">
        <v>1</v>
      </c>
      <c r="BG69" s="27">
        <v>15</v>
      </c>
      <c r="BH69" s="27">
        <v>6</v>
      </c>
      <c r="BI69" s="27">
        <v>21</v>
      </c>
      <c r="BJ69" s="27">
        <v>1</v>
      </c>
      <c r="BK69" s="28">
        <v>36</v>
      </c>
      <c r="BL69" s="28">
        <v>15</v>
      </c>
      <c r="BM69" s="28">
        <v>51</v>
      </c>
      <c r="BN69" s="28">
        <v>3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27">
        <v>0</v>
      </c>
      <c r="BY69" s="27">
        <v>0</v>
      </c>
      <c r="BZ69" s="27">
        <v>0</v>
      </c>
      <c r="CA69" s="30">
        <f t="shared" ref="CA69:CB69" si="68">BO69+BS69+BW69</f>
        <v>0</v>
      </c>
      <c r="CB69" s="30">
        <f t="shared" si="68"/>
        <v>0</v>
      </c>
      <c r="CC69" s="30">
        <f t="shared" si="1"/>
        <v>0</v>
      </c>
      <c r="CD69" s="30">
        <f t="shared" si="2"/>
        <v>0</v>
      </c>
      <c r="CE69" s="31">
        <v>88</v>
      </c>
      <c r="CF69" s="31">
        <v>57</v>
      </c>
      <c r="CG69" s="31">
        <v>145</v>
      </c>
      <c r="CH69" s="31">
        <v>12</v>
      </c>
    </row>
    <row r="70" spans="1:86" ht="21">
      <c r="A70" s="32">
        <v>68</v>
      </c>
      <c r="B70" s="33">
        <v>77020080</v>
      </c>
      <c r="C70" s="34">
        <v>280234</v>
      </c>
      <c r="D70" s="34">
        <v>1077280234</v>
      </c>
      <c r="E70" s="32" t="s">
        <v>182</v>
      </c>
      <c r="F70" s="32" t="s">
        <v>127</v>
      </c>
      <c r="G70" s="35">
        <v>0</v>
      </c>
      <c r="H70" s="35">
        <v>0</v>
      </c>
      <c r="I70" s="35">
        <v>0</v>
      </c>
      <c r="J70" s="35">
        <v>0</v>
      </c>
      <c r="K70" s="35">
        <v>8</v>
      </c>
      <c r="L70" s="35">
        <v>9</v>
      </c>
      <c r="M70" s="35">
        <v>17</v>
      </c>
      <c r="N70" s="35">
        <v>1</v>
      </c>
      <c r="O70" s="35">
        <v>12</v>
      </c>
      <c r="P70" s="35">
        <v>11</v>
      </c>
      <c r="Q70" s="35">
        <v>23</v>
      </c>
      <c r="R70" s="35">
        <v>1</v>
      </c>
      <c r="S70" s="24">
        <v>20</v>
      </c>
      <c r="T70" s="24">
        <v>20</v>
      </c>
      <c r="U70" s="24">
        <v>40</v>
      </c>
      <c r="V70" s="24">
        <v>2</v>
      </c>
      <c r="W70" s="35">
        <v>12</v>
      </c>
      <c r="X70" s="35">
        <v>9</v>
      </c>
      <c r="Y70" s="35">
        <v>21</v>
      </c>
      <c r="Z70" s="35">
        <v>1</v>
      </c>
      <c r="AA70" s="35">
        <v>6</v>
      </c>
      <c r="AB70" s="35">
        <v>8</v>
      </c>
      <c r="AC70" s="35">
        <v>14</v>
      </c>
      <c r="AD70" s="35">
        <v>1</v>
      </c>
      <c r="AE70" s="35">
        <v>4</v>
      </c>
      <c r="AF70" s="35">
        <v>13</v>
      </c>
      <c r="AG70" s="35">
        <v>17</v>
      </c>
      <c r="AH70" s="35">
        <v>1</v>
      </c>
      <c r="AI70" s="35">
        <v>11</v>
      </c>
      <c r="AJ70" s="35">
        <v>11</v>
      </c>
      <c r="AK70" s="35">
        <v>22</v>
      </c>
      <c r="AL70" s="35">
        <v>1</v>
      </c>
      <c r="AM70" s="35">
        <v>4</v>
      </c>
      <c r="AN70" s="35">
        <v>15</v>
      </c>
      <c r="AO70" s="35">
        <v>19</v>
      </c>
      <c r="AP70" s="35">
        <v>1</v>
      </c>
      <c r="AQ70" s="35">
        <v>7</v>
      </c>
      <c r="AR70" s="35">
        <v>6</v>
      </c>
      <c r="AS70" s="35">
        <v>13</v>
      </c>
      <c r="AT70" s="35">
        <v>1</v>
      </c>
      <c r="AU70" s="26">
        <v>44</v>
      </c>
      <c r="AV70" s="26">
        <v>62</v>
      </c>
      <c r="AW70" s="26">
        <v>106</v>
      </c>
      <c r="AX70" s="26">
        <v>6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5">
        <v>0</v>
      </c>
      <c r="BE70" s="35">
        <v>0</v>
      </c>
      <c r="BF70" s="35">
        <v>0</v>
      </c>
      <c r="BG70" s="35">
        <v>0</v>
      </c>
      <c r="BH70" s="35">
        <v>0</v>
      </c>
      <c r="BI70" s="35">
        <v>0</v>
      </c>
      <c r="BJ70" s="35">
        <v>0</v>
      </c>
      <c r="BK70" s="28">
        <v>0</v>
      </c>
      <c r="BL70" s="28">
        <v>0</v>
      </c>
      <c r="BM70" s="28">
        <v>0</v>
      </c>
      <c r="BN70" s="28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0">
        <f t="shared" ref="CA70:CB70" si="69">BO70+BS70+BW70</f>
        <v>0</v>
      </c>
      <c r="CB70" s="30">
        <f t="shared" si="69"/>
        <v>0</v>
      </c>
      <c r="CC70" s="30">
        <f t="shared" si="1"/>
        <v>0</v>
      </c>
      <c r="CD70" s="30">
        <f t="shared" si="2"/>
        <v>0</v>
      </c>
      <c r="CE70" s="31">
        <v>64</v>
      </c>
      <c r="CF70" s="31">
        <v>82</v>
      </c>
      <c r="CG70" s="31">
        <v>146</v>
      </c>
      <c r="CH70" s="31">
        <v>8</v>
      </c>
    </row>
    <row r="71" spans="1:86" ht="21">
      <c r="A71" s="15">
        <v>69</v>
      </c>
      <c r="B71" s="17">
        <v>77020081</v>
      </c>
      <c r="C71" s="18">
        <v>280235</v>
      </c>
      <c r="D71" s="18">
        <v>1077280235</v>
      </c>
      <c r="E71" s="15" t="s">
        <v>150</v>
      </c>
      <c r="F71" s="15" t="s">
        <v>127</v>
      </c>
      <c r="G71" s="27">
        <v>0</v>
      </c>
      <c r="H71" s="27">
        <v>0</v>
      </c>
      <c r="I71" s="27">
        <v>0</v>
      </c>
      <c r="J71" s="27">
        <v>0</v>
      </c>
      <c r="K71" s="27">
        <v>7</v>
      </c>
      <c r="L71" s="27">
        <v>4</v>
      </c>
      <c r="M71" s="27">
        <v>11</v>
      </c>
      <c r="N71" s="27">
        <v>1</v>
      </c>
      <c r="O71" s="27">
        <v>9</v>
      </c>
      <c r="P71" s="27">
        <v>5</v>
      </c>
      <c r="Q71" s="27">
        <v>14</v>
      </c>
      <c r="R71" s="27">
        <v>1</v>
      </c>
      <c r="S71" s="24">
        <v>16</v>
      </c>
      <c r="T71" s="24">
        <v>9</v>
      </c>
      <c r="U71" s="24">
        <v>25</v>
      </c>
      <c r="V71" s="24">
        <v>2</v>
      </c>
      <c r="W71" s="27">
        <v>5</v>
      </c>
      <c r="X71" s="27">
        <v>5</v>
      </c>
      <c r="Y71" s="27">
        <v>10</v>
      </c>
      <c r="Z71" s="27">
        <v>1</v>
      </c>
      <c r="AA71" s="27">
        <v>11</v>
      </c>
      <c r="AB71" s="27">
        <v>2</v>
      </c>
      <c r="AC71" s="27">
        <v>13</v>
      </c>
      <c r="AD71" s="27">
        <v>1</v>
      </c>
      <c r="AE71" s="27">
        <v>6</v>
      </c>
      <c r="AF71" s="27">
        <v>4</v>
      </c>
      <c r="AG71" s="27">
        <v>10</v>
      </c>
      <c r="AH71" s="27">
        <v>1</v>
      </c>
      <c r="AI71" s="27">
        <v>4</v>
      </c>
      <c r="AJ71" s="27">
        <v>2</v>
      </c>
      <c r="AK71" s="27">
        <v>6</v>
      </c>
      <c r="AL71" s="27">
        <v>1</v>
      </c>
      <c r="AM71" s="27">
        <v>5</v>
      </c>
      <c r="AN71" s="27">
        <v>5</v>
      </c>
      <c r="AO71" s="27">
        <v>10</v>
      </c>
      <c r="AP71" s="27">
        <v>1</v>
      </c>
      <c r="AQ71" s="27">
        <v>5</v>
      </c>
      <c r="AR71" s="27">
        <v>3</v>
      </c>
      <c r="AS71" s="27">
        <v>8</v>
      </c>
      <c r="AT71" s="27">
        <v>1</v>
      </c>
      <c r="AU71" s="26">
        <v>36</v>
      </c>
      <c r="AV71" s="26">
        <v>21</v>
      </c>
      <c r="AW71" s="26">
        <v>57</v>
      </c>
      <c r="AX71" s="26">
        <v>6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8">
        <v>0</v>
      </c>
      <c r="BL71" s="28">
        <v>0</v>
      </c>
      <c r="BM71" s="28">
        <v>0</v>
      </c>
      <c r="BN71" s="28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27">
        <v>0</v>
      </c>
      <c r="BY71" s="27">
        <v>0</v>
      </c>
      <c r="BZ71" s="27">
        <v>0</v>
      </c>
      <c r="CA71" s="30">
        <f t="shared" ref="CA71:CB71" si="70">BO71+BS71+BW71</f>
        <v>0</v>
      </c>
      <c r="CB71" s="30">
        <f t="shared" si="70"/>
        <v>0</v>
      </c>
      <c r="CC71" s="30">
        <f t="shared" si="1"/>
        <v>0</v>
      </c>
      <c r="CD71" s="30">
        <f t="shared" si="2"/>
        <v>0</v>
      </c>
      <c r="CE71" s="31">
        <v>52</v>
      </c>
      <c r="CF71" s="31">
        <v>30</v>
      </c>
      <c r="CG71" s="31">
        <v>82</v>
      </c>
      <c r="CH71" s="31">
        <v>8</v>
      </c>
    </row>
    <row r="72" spans="1:86" ht="21">
      <c r="A72" s="32">
        <v>70</v>
      </c>
      <c r="B72" s="33">
        <v>77020082</v>
      </c>
      <c r="C72" s="34">
        <v>280236</v>
      </c>
      <c r="D72" s="34">
        <v>1077280236</v>
      </c>
      <c r="E72" s="32" t="s">
        <v>151</v>
      </c>
      <c r="F72" s="32" t="s">
        <v>127</v>
      </c>
      <c r="G72" s="35">
        <v>3</v>
      </c>
      <c r="H72" s="35">
        <v>3</v>
      </c>
      <c r="I72" s="35">
        <v>6</v>
      </c>
      <c r="J72" s="35">
        <v>1</v>
      </c>
      <c r="K72" s="35">
        <v>3</v>
      </c>
      <c r="L72" s="35">
        <v>0</v>
      </c>
      <c r="M72" s="35">
        <v>3</v>
      </c>
      <c r="N72" s="35">
        <v>1</v>
      </c>
      <c r="O72" s="35">
        <v>6</v>
      </c>
      <c r="P72" s="35">
        <v>1</v>
      </c>
      <c r="Q72" s="35">
        <v>7</v>
      </c>
      <c r="R72" s="35">
        <v>1</v>
      </c>
      <c r="S72" s="24">
        <v>12</v>
      </c>
      <c r="T72" s="24">
        <v>4</v>
      </c>
      <c r="U72" s="24">
        <v>16</v>
      </c>
      <c r="V72" s="24">
        <v>3</v>
      </c>
      <c r="W72" s="35">
        <v>4</v>
      </c>
      <c r="X72" s="35">
        <v>3</v>
      </c>
      <c r="Y72" s="35">
        <v>7</v>
      </c>
      <c r="Z72" s="35">
        <v>1</v>
      </c>
      <c r="AA72" s="35">
        <v>3</v>
      </c>
      <c r="AB72" s="35">
        <v>3</v>
      </c>
      <c r="AC72" s="35">
        <v>6</v>
      </c>
      <c r="AD72" s="35">
        <v>1</v>
      </c>
      <c r="AE72" s="35">
        <v>1</v>
      </c>
      <c r="AF72" s="35">
        <v>0</v>
      </c>
      <c r="AG72" s="35">
        <v>1</v>
      </c>
      <c r="AH72" s="35">
        <v>1</v>
      </c>
      <c r="AI72" s="35">
        <v>3</v>
      </c>
      <c r="AJ72" s="35">
        <v>1</v>
      </c>
      <c r="AK72" s="35">
        <v>4</v>
      </c>
      <c r="AL72" s="35">
        <v>1</v>
      </c>
      <c r="AM72" s="35">
        <v>5</v>
      </c>
      <c r="AN72" s="35">
        <v>1</v>
      </c>
      <c r="AO72" s="35">
        <v>6</v>
      </c>
      <c r="AP72" s="35">
        <v>1</v>
      </c>
      <c r="AQ72" s="35">
        <v>2</v>
      </c>
      <c r="AR72" s="35">
        <v>4</v>
      </c>
      <c r="AS72" s="35">
        <v>6</v>
      </c>
      <c r="AT72" s="35">
        <v>1</v>
      </c>
      <c r="AU72" s="26">
        <v>18</v>
      </c>
      <c r="AV72" s="26">
        <v>12</v>
      </c>
      <c r="AW72" s="26">
        <v>30</v>
      </c>
      <c r="AX72" s="26">
        <v>6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5">
        <v>0</v>
      </c>
      <c r="BE72" s="35">
        <v>0</v>
      </c>
      <c r="BF72" s="35">
        <v>0</v>
      </c>
      <c r="BG72" s="35">
        <v>0</v>
      </c>
      <c r="BH72" s="35">
        <v>0</v>
      </c>
      <c r="BI72" s="35">
        <v>0</v>
      </c>
      <c r="BJ72" s="35">
        <v>0</v>
      </c>
      <c r="BK72" s="28">
        <v>0</v>
      </c>
      <c r="BL72" s="28">
        <v>0</v>
      </c>
      <c r="BM72" s="28">
        <v>0</v>
      </c>
      <c r="BN72" s="28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0">
        <f t="shared" ref="CA72:CB72" si="71">BO72+BS72+BW72</f>
        <v>0</v>
      </c>
      <c r="CB72" s="30">
        <f t="shared" si="71"/>
        <v>0</v>
      </c>
      <c r="CC72" s="30">
        <f t="shared" si="1"/>
        <v>0</v>
      </c>
      <c r="CD72" s="30">
        <f t="shared" si="2"/>
        <v>0</v>
      </c>
      <c r="CE72" s="31">
        <v>30</v>
      </c>
      <c r="CF72" s="31">
        <v>16</v>
      </c>
      <c r="CG72" s="31">
        <v>46</v>
      </c>
      <c r="CH72" s="31">
        <v>9</v>
      </c>
    </row>
    <row r="73" spans="1:86" ht="21">
      <c r="A73" s="15">
        <v>71</v>
      </c>
      <c r="B73" s="17">
        <v>77020083</v>
      </c>
      <c r="C73" s="18">
        <v>280237</v>
      </c>
      <c r="D73" s="18">
        <v>1077280237</v>
      </c>
      <c r="E73" s="15" t="s">
        <v>152</v>
      </c>
      <c r="F73" s="15" t="s">
        <v>127</v>
      </c>
      <c r="G73" s="27">
        <v>3</v>
      </c>
      <c r="H73" s="27">
        <v>5</v>
      </c>
      <c r="I73" s="27">
        <v>8</v>
      </c>
      <c r="J73" s="27">
        <v>1</v>
      </c>
      <c r="K73" s="27">
        <v>3</v>
      </c>
      <c r="L73" s="27">
        <v>3</v>
      </c>
      <c r="M73" s="27">
        <v>6</v>
      </c>
      <c r="N73" s="27">
        <v>1</v>
      </c>
      <c r="O73" s="27">
        <v>1</v>
      </c>
      <c r="P73" s="27">
        <v>3</v>
      </c>
      <c r="Q73" s="27">
        <v>4</v>
      </c>
      <c r="R73" s="27">
        <v>1</v>
      </c>
      <c r="S73" s="24">
        <v>7</v>
      </c>
      <c r="T73" s="24">
        <v>11</v>
      </c>
      <c r="U73" s="24">
        <v>18</v>
      </c>
      <c r="V73" s="24">
        <v>3</v>
      </c>
      <c r="W73" s="27">
        <v>1</v>
      </c>
      <c r="X73" s="27">
        <v>3</v>
      </c>
      <c r="Y73" s="27">
        <v>4</v>
      </c>
      <c r="Z73" s="27">
        <v>1</v>
      </c>
      <c r="AA73" s="27">
        <v>3</v>
      </c>
      <c r="AB73" s="27">
        <v>3</v>
      </c>
      <c r="AC73" s="27">
        <v>6</v>
      </c>
      <c r="AD73" s="27">
        <v>1</v>
      </c>
      <c r="AE73" s="27">
        <v>3</v>
      </c>
      <c r="AF73" s="27">
        <v>2</v>
      </c>
      <c r="AG73" s="27">
        <v>5</v>
      </c>
      <c r="AH73" s="27">
        <v>1</v>
      </c>
      <c r="AI73" s="27">
        <v>4</v>
      </c>
      <c r="AJ73" s="27">
        <v>1</v>
      </c>
      <c r="AK73" s="27">
        <v>5</v>
      </c>
      <c r="AL73" s="27">
        <v>1</v>
      </c>
      <c r="AM73" s="27">
        <v>5</v>
      </c>
      <c r="AN73" s="27">
        <v>6</v>
      </c>
      <c r="AO73" s="27">
        <v>11</v>
      </c>
      <c r="AP73" s="27">
        <v>1</v>
      </c>
      <c r="AQ73" s="27">
        <v>2</v>
      </c>
      <c r="AR73" s="27">
        <v>2</v>
      </c>
      <c r="AS73" s="27">
        <v>4</v>
      </c>
      <c r="AT73" s="27">
        <v>1</v>
      </c>
      <c r="AU73" s="26">
        <v>18</v>
      </c>
      <c r="AV73" s="26">
        <v>17</v>
      </c>
      <c r="AW73" s="26">
        <v>35</v>
      </c>
      <c r="AX73" s="26">
        <v>6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8">
        <v>0</v>
      </c>
      <c r="BL73" s="28">
        <v>0</v>
      </c>
      <c r="BM73" s="28">
        <v>0</v>
      </c>
      <c r="BN73" s="28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30">
        <f t="shared" ref="CA73:CB73" si="72">BO73+BS73+BW73</f>
        <v>0</v>
      </c>
      <c r="CB73" s="30">
        <f t="shared" si="72"/>
        <v>0</v>
      </c>
      <c r="CC73" s="30">
        <f t="shared" si="1"/>
        <v>0</v>
      </c>
      <c r="CD73" s="30">
        <f t="shared" si="2"/>
        <v>0</v>
      </c>
      <c r="CE73" s="31">
        <v>25</v>
      </c>
      <c r="CF73" s="31">
        <v>28</v>
      </c>
      <c r="CG73" s="31">
        <v>53</v>
      </c>
      <c r="CH73" s="31">
        <v>9</v>
      </c>
    </row>
    <row r="74" spans="1:86" ht="21">
      <c r="A74" s="32">
        <v>72</v>
      </c>
      <c r="B74" s="33">
        <v>77020084</v>
      </c>
      <c r="C74" s="34">
        <v>280238</v>
      </c>
      <c r="D74" s="34">
        <v>1077280238</v>
      </c>
      <c r="E74" s="32" t="s">
        <v>183</v>
      </c>
      <c r="F74" s="32" t="s">
        <v>127</v>
      </c>
      <c r="G74" s="35">
        <v>0</v>
      </c>
      <c r="H74" s="35">
        <v>0</v>
      </c>
      <c r="I74" s="35">
        <v>0</v>
      </c>
      <c r="J74" s="35">
        <v>0</v>
      </c>
      <c r="K74" s="35">
        <v>3</v>
      </c>
      <c r="L74" s="35">
        <v>5</v>
      </c>
      <c r="M74" s="35">
        <v>8</v>
      </c>
      <c r="N74" s="35">
        <v>1</v>
      </c>
      <c r="O74" s="35">
        <v>4</v>
      </c>
      <c r="P74" s="35">
        <v>5</v>
      </c>
      <c r="Q74" s="35">
        <v>9</v>
      </c>
      <c r="R74" s="35">
        <v>1</v>
      </c>
      <c r="S74" s="24">
        <v>7</v>
      </c>
      <c r="T74" s="24">
        <v>10</v>
      </c>
      <c r="U74" s="24">
        <v>17</v>
      </c>
      <c r="V74" s="24">
        <v>2</v>
      </c>
      <c r="W74" s="35">
        <v>13</v>
      </c>
      <c r="X74" s="35">
        <v>15</v>
      </c>
      <c r="Y74" s="35">
        <v>28</v>
      </c>
      <c r="Z74" s="35">
        <v>1</v>
      </c>
      <c r="AA74" s="35">
        <v>8</v>
      </c>
      <c r="AB74" s="35">
        <v>7</v>
      </c>
      <c r="AC74" s="35">
        <v>15</v>
      </c>
      <c r="AD74" s="35">
        <v>1</v>
      </c>
      <c r="AE74" s="35">
        <v>13</v>
      </c>
      <c r="AF74" s="35">
        <v>7</v>
      </c>
      <c r="AG74" s="35">
        <v>20</v>
      </c>
      <c r="AH74" s="35">
        <v>1</v>
      </c>
      <c r="AI74" s="35">
        <v>8</v>
      </c>
      <c r="AJ74" s="35">
        <v>8</v>
      </c>
      <c r="AK74" s="35">
        <v>16</v>
      </c>
      <c r="AL74" s="35">
        <v>1</v>
      </c>
      <c r="AM74" s="35">
        <v>12</v>
      </c>
      <c r="AN74" s="35">
        <v>18</v>
      </c>
      <c r="AO74" s="35">
        <v>30</v>
      </c>
      <c r="AP74" s="35">
        <v>1</v>
      </c>
      <c r="AQ74" s="35">
        <v>18</v>
      </c>
      <c r="AR74" s="35">
        <v>13</v>
      </c>
      <c r="AS74" s="35">
        <v>31</v>
      </c>
      <c r="AT74" s="35">
        <v>1</v>
      </c>
      <c r="AU74" s="26">
        <v>72</v>
      </c>
      <c r="AV74" s="26">
        <v>68</v>
      </c>
      <c r="AW74" s="26">
        <v>140</v>
      </c>
      <c r="AX74" s="26">
        <v>6</v>
      </c>
      <c r="AY74" s="35">
        <v>0</v>
      </c>
      <c r="AZ74" s="35">
        <v>0</v>
      </c>
      <c r="BA74" s="35">
        <v>0</v>
      </c>
      <c r="BB74" s="35">
        <v>0</v>
      </c>
      <c r="BC74" s="35">
        <v>0</v>
      </c>
      <c r="BD74" s="35">
        <v>0</v>
      </c>
      <c r="BE74" s="35">
        <v>0</v>
      </c>
      <c r="BF74" s="35">
        <v>0</v>
      </c>
      <c r="BG74" s="35">
        <v>0</v>
      </c>
      <c r="BH74" s="35">
        <v>0</v>
      </c>
      <c r="BI74" s="35">
        <v>0</v>
      </c>
      <c r="BJ74" s="35">
        <v>0</v>
      </c>
      <c r="BK74" s="28">
        <v>0</v>
      </c>
      <c r="BL74" s="28">
        <v>0</v>
      </c>
      <c r="BM74" s="28">
        <v>0</v>
      </c>
      <c r="BN74" s="28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0">
        <f t="shared" ref="CA74:CB74" si="73">BO74+BS74+BW74</f>
        <v>0</v>
      </c>
      <c r="CB74" s="30">
        <f t="shared" si="73"/>
        <v>0</v>
      </c>
      <c r="CC74" s="30">
        <f t="shared" si="1"/>
        <v>0</v>
      </c>
      <c r="CD74" s="30">
        <f t="shared" si="2"/>
        <v>0</v>
      </c>
      <c r="CE74" s="31">
        <v>79</v>
      </c>
      <c r="CF74" s="31">
        <v>78</v>
      </c>
      <c r="CG74" s="31">
        <v>157</v>
      </c>
      <c r="CH74" s="31">
        <v>8</v>
      </c>
    </row>
    <row r="75" spans="1:86" ht="21">
      <c r="A75" s="15">
        <v>73</v>
      </c>
      <c r="B75" s="17">
        <v>77020085</v>
      </c>
      <c r="C75" s="18">
        <v>280230</v>
      </c>
      <c r="D75" s="18">
        <v>1077280230</v>
      </c>
      <c r="E75" s="15" t="s">
        <v>131</v>
      </c>
      <c r="F75" s="15" t="s">
        <v>127</v>
      </c>
      <c r="G75" s="27">
        <v>8</v>
      </c>
      <c r="H75" s="27">
        <v>5</v>
      </c>
      <c r="I75" s="27">
        <v>13</v>
      </c>
      <c r="J75" s="27">
        <v>1</v>
      </c>
      <c r="K75" s="27">
        <v>12</v>
      </c>
      <c r="L75" s="27">
        <v>11</v>
      </c>
      <c r="M75" s="27">
        <v>23</v>
      </c>
      <c r="N75" s="27">
        <v>1</v>
      </c>
      <c r="O75" s="27">
        <v>18</v>
      </c>
      <c r="P75" s="27">
        <v>7</v>
      </c>
      <c r="Q75" s="27">
        <v>25</v>
      </c>
      <c r="R75" s="27">
        <v>1</v>
      </c>
      <c r="S75" s="24">
        <v>38</v>
      </c>
      <c r="T75" s="24">
        <v>23</v>
      </c>
      <c r="U75" s="24">
        <v>61</v>
      </c>
      <c r="V75" s="24">
        <v>3</v>
      </c>
      <c r="W75" s="27">
        <v>10</v>
      </c>
      <c r="X75" s="27">
        <v>7</v>
      </c>
      <c r="Y75" s="27">
        <v>17</v>
      </c>
      <c r="Z75" s="27">
        <v>1</v>
      </c>
      <c r="AA75" s="27">
        <v>3</v>
      </c>
      <c r="AB75" s="27">
        <v>11</v>
      </c>
      <c r="AC75" s="27">
        <v>14</v>
      </c>
      <c r="AD75" s="27">
        <v>1</v>
      </c>
      <c r="AE75" s="27">
        <v>9</v>
      </c>
      <c r="AF75" s="27">
        <v>5</v>
      </c>
      <c r="AG75" s="27">
        <v>14</v>
      </c>
      <c r="AH75" s="27">
        <v>1</v>
      </c>
      <c r="AI75" s="27">
        <v>11</v>
      </c>
      <c r="AJ75" s="27">
        <v>6</v>
      </c>
      <c r="AK75" s="27">
        <v>17</v>
      </c>
      <c r="AL75" s="27">
        <v>1</v>
      </c>
      <c r="AM75" s="27">
        <v>15</v>
      </c>
      <c r="AN75" s="27">
        <v>9</v>
      </c>
      <c r="AO75" s="27">
        <v>24</v>
      </c>
      <c r="AP75" s="27">
        <v>1</v>
      </c>
      <c r="AQ75" s="27">
        <v>10</v>
      </c>
      <c r="AR75" s="27">
        <v>7</v>
      </c>
      <c r="AS75" s="27">
        <v>17</v>
      </c>
      <c r="AT75" s="27">
        <v>1</v>
      </c>
      <c r="AU75" s="26">
        <v>58</v>
      </c>
      <c r="AV75" s="26">
        <v>45</v>
      </c>
      <c r="AW75" s="26">
        <v>103</v>
      </c>
      <c r="AX75" s="26">
        <v>6</v>
      </c>
      <c r="AY75" s="27">
        <v>20</v>
      </c>
      <c r="AZ75" s="27">
        <v>16</v>
      </c>
      <c r="BA75" s="27">
        <v>36</v>
      </c>
      <c r="BB75" s="27">
        <v>1</v>
      </c>
      <c r="BC75" s="27">
        <v>21</v>
      </c>
      <c r="BD75" s="27">
        <v>15</v>
      </c>
      <c r="BE75" s="27">
        <v>36</v>
      </c>
      <c r="BF75" s="27">
        <v>1</v>
      </c>
      <c r="BG75" s="27">
        <v>16</v>
      </c>
      <c r="BH75" s="27">
        <v>18</v>
      </c>
      <c r="BI75" s="27">
        <v>34</v>
      </c>
      <c r="BJ75" s="27">
        <v>1</v>
      </c>
      <c r="BK75" s="28">
        <v>57</v>
      </c>
      <c r="BL75" s="28">
        <v>49</v>
      </c>
      <c r="BM75" s="28">
        <v>106</v>
      </c>
      <c r="BN75" s="28">
        <v>3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30">
        <f t="shared" ref="CA75:CB75" si="74">BO75+BS75+BW75</f>
        <v>0</v>
      </c>
      <c r="CB75" s="30">
        <f t="shared" si="74"/>
        <v>0</v>
      </c>
      <c r="CC75" s="30">
        <f t="shared" si="1"/>
        <v>0</v>
      </c>
      <c r="CD75" s="30">
        <f t="shared" si="2"/>
        <v>0</v>
      </c>
      <c r="CE75" s="31">
        <v>153</v>
      </c>
      <c r="CF75" s="31">
        <v>117</v>
      </c>
      <c r="CG75" s="31">
        <v>270</v>
      </c>
      <c r="CH75" s="31">
        <v>12</v>
      </c>
    </row>
    <row r="76" spans="1:86" ht="21">
      <c r="A76" s="32">
        <v>74</v>
      </c>
      <c r="B76" s="33">
        <v>77020086</v>
      </c>
      <c r="C76" s="34">
        <v>280229</v>
      </c>
      <c r="D76" s="34">
        <v>1077280229</v>
      </c>
      <c r="E76" s="32" t="s">
        <v>153</v>
      </c>
      <c r="F76" s="32" t="s">
        <v>127</v>
      </c>
      <c r="G76" s="35">
        <v>0</v>
      </c>
      <c r="H76" s="35">
        <v>0</v>
      </c>
      <c r="I76" s="35">
        <v>0</v>
      </c>
      <c r="J76" s="35">
        <v>0</v>
      </c>
      <c r="K76" s="35">
        <v>5</v>
      </c>
      <c r="L76" s="35">
        <v>2</v>
      </c>
      <c r="M76" s="35">
        <v>7</v>
      </c>
      <c r="N76" s="35">
        <v>1</v>
      </c>
      <c r="O76" s="35">
        <v>9</v>
      </c>
      <c r="P76" s="35">
        <v>4</v>
      </c>
      <c r="Q76" s="35">
        <v>13</v>
      </c>
      <c r="R76" s="35">
        <v>1</v>
      </c>
      <c r="S76" s="24">
        <v>14</v>
      </c>
      <c r="T76" s="24">
        <v>6</v>
      </c>
      <c r="U76" s="24">
        <v>20</v>
      </c>
      <c r="V76" s="24">
        <v>2</v>
      </c>
      <c r="W76" s="35">
        <v>5</v>
      </c>
      <c r="X76" s="35">
        <v>7</v>
      </c>
      <c r="Y76" s="35">
        <v>12</v>
      </c>
      <c r="Z76" s="35">
        <v>1</v>
      </c>
      <c r="AA76" s="35">
        <v>2</v>
      </c>
      <c r="AB76" s="35">
        <v>1</v>
      </c>
      <c r="AC76" s="35">
        <v>3</v>
      </c>
      <c r="AD76" s="35">
        <v>1</v>
      </c>
      <c r="AE76" s="35">
        <v>8</v>
      </c>
      <c r="AF76" s="35">
        <v>3</v>
      </c>
      <c r="AG76" s="35">
        <v>11</v>
      </c>
      <c r="AH76" s="35">
        <v>1</v>
      </c>
      <c r="AI76" s="35">
        <v>1</v>
      </c>
      <c r="AJ76" s="35">
        <v>4</v>
      </c>
      <c r="AK76" s="35">
        <v>5</v>
      </c>
      <c r="AL76" s="35">
        <v>1</v>
      </c>
      <c r="AM76" s="35">
        <v>7</v>
      </c>
      <c r="AN76" s="35">
        <v>2</v>
      </c>
      <c r="AO76" s="35">
        <v>9</v>
      </c>
      <c r="AP76" s="35">
        <v>1</v>
      </c>
      <c r="AQ76" s="35">
        <v>8</v>
      </c>
      <c r="AR76" s="35">
        <v>3</v>
      </c>
      <c r="AS76" s="35">
        <v>11</v>
      </c>
      <c r="AT76" s="35">
        <v>1</v>
      </c>
      <c r="AU76" s="26">
        <v>31</v>
      </c>
      <c r="AV76" s="26">
        <v>20</v>
      </c>
      <c r="AW76" s="26">
        <v>51</v>
      </c>
      <c r="AX76" s="26">
        <v>6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0</v>
      </c>
      <c r="BE76" s="35">
        <v>0</v>
      </c>
      <c r="BF76" s="35">
        <v>0</v>
      </c>
      <c r="BG76" s="35">
        <v>0</v>
      </c>
      <c r="BH76" s="35">
        <v>0</v>
      </c>
      <c r="BI76" s="35">
        <v>0</v>
      </c>
      <c r="BJ76" s="35">
        <v>0</v>
      </c>
      <c r="BK76" s="28">
        <v>0</v>
      </c>
      <c r="BL76" s="28">
        <v>0</v>
      </c>
      <c r="BM76" s="28">
        <v>0</v>
      </c>
      <c r="BN76" s="28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0">
        <f t="shared" ref="CA76:CB76" si="75">BO76+BS76+BW76</f>
        <v>0</v>
      </c>
      <c r="CB76" s="30">
        <f t="shared" si="75"/>
        <v>0</v>
      </c>
      <c r="CC76" s="30">
        <f t="shared" si="1"/>
        <v>0</v>
      </c>
      <c r="CD76" s="30">
        <f t="shared" si="2"/>
        <v>0</v>
      </c>
      <c r="CE76" s="31">
        <v>45</v>
      </c>
      <c r="CF76" s="31">
        <v>26</v>
      </c>
      <c r="CG76" s="31">
        <v>71</v>
      </c>
      <c r="CH76" s="31">
        <v>8</v>
      </c>
    </row>
    <row r="77" spans="1:86" ht="21">
      <c r="A77" s="15">
        <v>75</v>
      </c>
      <c r="B77" s="17">
        <v>77020087</v>
      </c>
      <c r="C77" s="18">
        <v>280227</v>
      </c>
      <c r="D77" s="18">
        <v>1077280227</v>
      </c>
      <c r="E77" s="15" t="s">
        <v>155</v>
      </c>
      <c r="F77" s="15" t="s">
        <v>127</v>
      </c>
      <c r="G77" s="27">
        <v>0</v>
      </c>
      <c r="H77" s="27">
        <v>0</v>
      </c>
      <c r="I77" s="27">
        <v>0</v>
      </c>
      <c r="J77" s="27">
        <v>0</v>
      </c>
      <c r="K77" s="27">
        <v>8</v>
      </c>
      <c r="L77" s="27">
        <v>7</v>
      </c>
      <c r="M77" s="27">
        <v>15</v>
      </c>
      <c r="N77" s="27">
        <v>1</v>
      </c>
      <c r="O77" s="27">
        <v>4</v>
      </c>
      <c r="P77" s="27">
        <v>7</v>
      </c>
      <c r="Q77" s="27">
        <v>11</v>
      </c>
      <c r="R77" s="27">
        <v>1</v>
      </c>
      <c r="S77" s="24">
        <v>12</v>
      </c>
      <c r="T77" s="24">
        <v>14</v>
      </c>
      <c r="U77" s="24">
        <v>26</v>
      </c>
      <c r="V77" s="24">
        <v>2</v>
      </c>
      <c r="W77" s="27">
        <v>10</v>
      </c>
      <c r="X77" s="27">
        <v>7</v>
      </c>
      <c r="Y77" s="27">
        <v>17</v>
      </c>
      <c r="Z77" s="27">
        <v>1</v>
      </c>
      <c r="AA77" s="27">
        <v>6</v>
      </c>
      <c r="AB77" s="27">
        <v>6</v>
      </c>
      <c r="AC77" s="27">
        <v>12</v>
      </c>
      <c r="AD77" s="27">
        <v>1</v>
      </c>
      <c r="AE77" s="27">
        <v>6</v>
      </c>
      <c r="AF77" s="27">
        <v>4</v>
      </c>
      <c r="AG77" s="27">
        <v>10</v>
      </c>
      <c r="AH77" s="27">
        <v>1</v>
      </c>
      <c r="AI77" s="27">
        <v>4</v>
      </c>
      <c r="AJ77" s="27">
        <v>9</v>
      </c>
      <c r="AK77" s="27">
        <v>13</v>
      </c>
      <c r="AL77" s="27">
        <v>1</v>
      </c>
      <c r="AM77" s="27">
        <v>6</v>
      </c>
      <c r="AN77" s="27">
        <v>9</v>
      </c>
      <c r="AO77" s="27">
        <v>15</v>
      </c>
      <c r="AP77" s="27">
        <v>1</v>
      </c>
      <c r="AQ77" s="27">
        <v>13</v>
      </c>
      <c r="AR77" s="27">
        <v>1</v>
      </c>
      <c r="AS77" s="27">
        <v>14</v>
      </c>
      <c r="AT77" s="27">
        <v>1</v>
      </c>
      <c r="AU77" s="26">
        <v>45</v>
      </c>
      <c r="AV77" s="26">
        <v>36</v>
      </c>
      <c r="AW77" s="26">
        <v>81</v>
      </c>
      <c r="AX77" s="26">
        <v>6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8">
        <v>0</v>
      </c>
      <c r="BL77" s="28">
        <v>0</v>
      </c>
      <c r="BM77" s="28">
        <v>0</v>
      </c>
      <c r="BN77" s="28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30">
        <f t="shared" ref="CA77:CB77" si="76">BO77+BS77+BW77</f>
        <v>0</v>
      </c>
      <c r="CB77" s="30">
        <f t="shared" si="76"/>
        <v>0</v>
      </c>
      <c r="CC77" s="30">
        <f t="shared" si="1"/>
        <v>0</v>
      </c>
      <c r="CD77" s="30">
        <f t="shared" si="2"/>
        <v>0</v>
      </c>
      <c r="CE77" s="31">
        <v>57</v>
      </c>
      <c r="CF77" s="31">
        <v>50</v>
      </c>
      <c r="CG77" s="31">
        <v>107</v>
      </c>
      <c r="CH77" s="31">
        <v>8</v>
      </c>
    </row>
    <row r="78" spans="1:86" ht="21">
      <c r="A78" s="32">
        <v>76</v>
      </c>
      <c r="B78" s="33">
        <v>77020088</v>
      </c>
      <c r="C78" s="34">
        <v>280226</v>
      </c>
      <c r="D78" s="34">
        <v>1077280226</v>
      </c>
      <c r="E78" s="32" t="s">
        <v>133</v>
      </c>
      <c r="F78" s="32" t="s">
        <v>127</v>
      </c>
      <c r="G78" s="35">
        <v>0</v>
      </c>
      <c r="H78" s="35">
        <v>0</v>
      </c>
      <c r="I78" s="35">
        <v>0</v>
      </c>
      <c r="J78" s="35">
        <v>0</v>
      </c>
      <c r="K78" s="35">
        <v>18</v>
      </c>
      <c r="L78" s="35">
        <v>23</v>
      </c>
      <c r="M78" s="35">
        <v>41</v>
      </c>
      <c r="N78" s="35">
        <v>1</v>
      </c>
      <c r="O78" s="35">
        <v>13</v>
      </c>
      <c r="P78" s="35">
        <v>15</v>
      </c>
      <c r="Q78" s="35">
        <v>28</v>
      </c>
      <c r="R78" s="35">
        <v>1</v>
      </c>
      <c r="S78" s="24">
        <v>31</v>
      </c>
      <c r="T78" s="24">
        <v>38</v>
      </c>
      <c r="U78" s="24">
        <v>69</v>
      </c>
      <c r="V78" s="24">
        <v>2</v>
      </c>
      <c r="W78" s="35">
        <v>23</v>
      </c>
      <c r="X78" s="35">
        <v>8</v>
      </c>
      <c r="Y78" s="35">
        <v>31</v>
      </c>
      <c r="Z78" s="35">
        <v>1</v>
      </c>
      <c r="AA78" s="35">
        <v>19</v>
      </c>
      <c r="AB78" s="35">
        <v>14</v>
      </c>
      <c r="AC78" s="35">
        <v>33</v>
      </c>
      <c r="AD78" s="35">
        <v>1</v>
      </c>
      <c r="AE78" s="35">
        <v>17</v>
      </c>
      <c r="AF78" s="35">
        <v>15</v>
      </c>
      <c r="AG78" s="35">
        <v>32</v>
      </c>
      <c r="AH78" s="35">
        <v>1</v>
      </c>
      <c r="AI78" s="35">
        <v>17</v>
      </c>
      <c r="AJ78" s="35">
        <v>19</v>
      </c>
      <c r="AK78" s="35">
        <v>36</v>
      </c>
      <c r="AL78" s="35">
        <v>1</v>
      </c>
      <c r="AM78" s="35">
        <v>13</v>
      </c>
      <c r="AN78" s="35">
        <v>16</v>
      </c>
      <c r="AO78" s="35">
        <v>29</v>
      </c>
      <c r="AP78" s="35">
        <v>1</v>
      </c>
      <c r="AQ78" s="35">
        <v>17</v>
      </c>
      <c r="AR78" s="35">
        <v>10</v>
      </c>
      <c r="AS78" s="35">
        <v>27</v>
      </c>
      <c r="AT78" s="35">
        <v>1</v>
      </c>
      <c r="AU78" s="26">
        <v>106</v>
      </c>
      <c r="AV78" s="26">
        <v>82</v>
      </c>
      <c r="AW78" s="26">
        <v>188</v>
      </c>
      <c r="AX78" s="26">
        <v>6</v>
      </c>
      <c r="AY78" s="35">
        <v>27</v>
      </c>
      <c r="AZ78" s="35">
        <v>31</v>
      </c>
      <c r="BA78" s="35">
        <v>58</v>
      </c>
      <c r="BB78" s="35">
        <v>2</v>
      </c>
      <c r="BC78" s="35">
        <v>35</v>
      </c>
      <c r="BD78" s="35">
        <v>16</v>
      </c>
      <c r="BE78" s="35">
        <v>51</v>
      </c>
      <c r="BF78" s="35">
        <v>2</v>
      </c>
      <c r="BG78" s="35">
        <v>26</v>
      </c>
      <c r="BH78" s="35">
        <v>14</v>
      </c>
      <c r="BI78" s="35">
        <v>40</v>
      </c>
      <c r="BJ78" s="35">
        <v>1</v>
      </c>
      <c r="BK78" s="28">
        <v>88</v>
      </c>
      <c r="BL78" s="28">
        <v>61</v>
      </c>
      <c r="BM78" s="28">
        <v>149</v>
      </c>
      <c r="BN78" s="28">
        <v>5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0">
        <f t="shared" ref="CA78:CB78" si="77">BO78+BS78+BW78</f>
        <v>0</v>
      </c>
      <c r="CB78" s="30">
        <f t="shared" si="77"/>
        <v>0</v>
      </c>
      <c r="CC78" s="30">
        <f t="shared" si="1"/>
        <v>0</v>
      </c>
      <c r="CD78" s="30">
        <f t="shared" si="2"/>
        <v>0</v>
      </c>
      <c r="CE78" s="31">
        <v>225</v>
      </c>
      <c r="CF78" s="31">
        <v>181</v>
      </c>
      <c r="CG78" s="31">
        <v>406</v>
      </c>
      <c r="CH78" s="31">
        <v>13</v>
      </c>
    </row>
    <row r="79" spans="1:86" ht="21">
      <c r="A79" s="15">
        <v>77</v>
      </c>
      <c r="B79" s="17">
        <v>77020089</v>
      </c>
      <c r="C79" s="18">
        <v>280217</v>
      </c>
      <c r="D79" s="18">
        <v>1077280217</v>
      </c>
      <c r="E79" s="15" t="s">
        <v>135</v>
      </c>
      <c r="F79" s="15" t="s">
        <v>127</v>
      </c>
      <c r="G79" s="27">
        <v>4</v>
      </c>
      <c r="H79" s="27">
        <v>3</v>
      </c>
      <c r="I79" s="27">
        <v>7</v>
      </c>
      <c r="J79" s="27">
        <v>1</v>
      </c>
      <c r="K79" s="27">
        <v>2</v>
      </c>
      <c r="L79" s="27">
        <v>6</v>
      </c>
      <c r="M79" s="27">
        <v>8</v>
      </c>
      <c r="N79" s="27">
        <v>1</v>
      </c>
      <c r="O79" s="27">
        <v>8</v>
      </c>
      <c r="P79" s="27">
        <v>8</v>
      </c>
      <c r="Q79" s="27">
        <v>16</v>
      </c>
      <c r="R79" s="27">
        <v>1</v>
      </c>
      <c r="S79" s="24">
        <v>14</v>
      </c>
      <c r="T79" s="24">
        <v>17</v>
      </c>
      <c r="U79" s="24">
        <v>31</v>
      </c>
      <c r="V79" s="24">
        <v>3</v>
      </c>
      <c r="W79" s="27">
        <v>3</v>
      </c>
      <c r="X79" s="27">
        <v>8</v>
      </c>
      <c r="Y79" s="27">
        <v>11</v>
      </c>
      <c r="Z79" s="27">
        <v>1</v>
      </c>
      <c r="AA79" s="27">
        <v>3</v>
      </c>
      <c r="AB79" s="27">
        <v>10</v>
      </c>
      <c r="AC79" s="27">
        <v>13</v>
      </c>
      <c r="AD79" s="27">
        <v>1</v>
      </c>
      <c r="AE79" s="27">
        <v>11</v>
      </c>
      <c r="AF79" s="27">
        <v>7</v>
      </c>
      <c r="AG79" s="27">
        <v>18</v>
      </c>
      <c r="AH79" s="27">
        <v>1</v>
      </c>
      <c r="AI79" s="27">
        <v>7</v>
      </c>
      <c r="AJ79" s="27">
        <v>10</v>
      </c>
      <c r="AK79" s="27">
        <v>17</v>
      </c>
      <c r="AL79" s="27">
        <v>1</v>
      </c>
      <c r="AM79" s="27">
        <v>11</v>
      </c>
      <c r="AN79" s="27">
        <v>12</v>
      </c>
      <c r="AO79" s="27">
        <v>23</v>
      </c>
      <c r="AP79" s="27">
        <v>1</v>
      </c>
      <c r="AQ79" s="27">
        <v>9</v>
      </c>
      <c r="AR79" s="27">
        <v>6</v>
      </c>
      <c r="AS79" s="27">
        <v>15</v>
      </c>
      <c r="AT79" s="27">
        <v>1</v>
      </c>
      <c r="AU79" s="26">
        <v>44</v>
      </c>
      <c r="AV79" s="26">
        <v>53</v>
      </c>
      <c r="AW79" s="26">
        <v>97</v>
      </c>
      <c r="AX79" s="26">
        <v>6</v>
      </c>
      <c r="AY79" s="27">
        <v>5</v>
      </c>
      <c r="AZ79" s="27">
        <v>6</v>
      </c>
      <c r="BA79" s="27">
        <v>11</v>
      </c>
      <c r="BB79" s="27">
        <v>1</v>
      </c>
      <c r="BC79" s="27">
        <v>6</v>
      </c>
      <c r="BD79" s="27">
        <v>4</v>
      </c>
      <c r="BE79" s="27">
        <v>10</v>
      </c>
      <c r="BF79" s="27">
        <v>1</v>
      </c>
      <c r="BG79" s="27">
        <v>6</v>
      </c>
      <c r="BH79" s="27">
        <v>4</v>
      </c>
      <c r="BI79" s="27">
        <v>10</v>
      </c>
      <c r="BJ79" s="27">
        <v>1</v>
      </c>
      <c r="BK79" s="28">
        <v>17</v>
      </c>
      <c r="BL79" s="28">
        <v>14</v>
      </c>
      <c r="BM79" s="28">
        <v>31</v>
      </c>
      <c r="BN79" s="28">
        <v>3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30">
        <f t="shared" ref="CA79:CB79" si="78">BO79+BS79+BW79</f>
        <v>0</v>
      </c>
      <c r="CB79" s="30">
        <f t="shared" si="78"/>
        <v>0</v>
      </c>
      <c r="CC79" s="30">
        <f t="shared" si="1"/>
        <v>0</v>
      </c>
      <c r="CD79" s="30">
        <f t="shared" si="2"/>
        <v>0</v>
      </c>
      <c r="CE79" s="31">
        <v>75</v>
      </c>
      <c r="CF79" s="31">
        <v>84</v>
      </c>
      <c r="CG79" s="31">
        <v>159</v>
      </c>
      <c r="CH79" s="31">
        <v>12</v>
      </c>
    </row>
    <row r="80" spans="1:86" ht="21">
      <c r="A80" s="32">
        <v>78</v>
      </c>
      <c r="B80" s="33">
        <v>77020090</v>
      </c>
      <c r="C80" s="34">
        <v>280218</v>
      </c>
      <c r="D80" s="34">
        <v>1077280218</v>
      </c>
      <c r="E80" s="32" t="s">
        <v>137</v>
      </c>
      <c r="F80" s="32" t="s">
        <v>127</v>
      </c>
      <c r="G80" s="35">
        <v>0</v>
      </c>
      <c r="H80" s="35">
        <v>0</v>
      </c>
      <c r="I80" s="35">
        <v>0</v>
      </c>
      <c r="J80" s="35">
        <v>0</v>
      </c>
      <c r="K80" s="35">
        <v>7</v>
      </c>
      <c r="L80" s="35">
        <v>10</v>
      </c>
      <c r="M80" s="35">
        <v>17</v>
      </c>
      <c r="N80" s="35">
        <v>1</v>
      </c>
      <c r="O80" s="35">
        <v>13</v>
      </c>
      <c r="P80" s="35">
        <v>5</v>
      </c>
      <c r="Q80" s="35">
        <v>18</v>
      </c>
      <c r="R80" s="35">
        <v>1</v>
      </c>
      <c r="S80" s="24">
        <v>20</v>
      </c>
      <c r="T80" s="24">
        <v>15</v>
      </c>
      <c r="U80" s="24">
        <v>35</v>
      </c>
      <c r="V80" s="24">
        <v>2</v>
      </c>
      <c r="W80" s="35">
        <v>16</v>
      </c>
      <c r="X80" s="35">
        <v>8</v>
      </c>
      <c r="Y80" s="35">
        <v>24</v>
      </c>
      <c r="Z80" s="35">
        <v>1</v>
      </c>
      <c r="AA80" s="35">
        <v>5</v>
      </c>
      <c r="AB80" s="35">
        <v>8</v>
      </c>
      <c r="AC80" s="35">
        <v>13</v>
      </c>
      <c r="AD80" s="35">
        <v>1</v>
      </c>
      <c r="AE80" s="35">
        <v>8</v>
      </c>
      <c r="AF80" s="35">
        <v>5</v>
      </c>
      <c r="AG80" s="35">
        <v>13</v>
      </c>
      <c r="AH80" s="35">
        <v>1</v>
      </c>
      <c r="AI80" s="35">
        <v>12</v>
      </c>
      <c r="AJ80" s="35">
        <v>13</v>
      </c>
      <c r="AK80" s="35">
        <v>25</v>
      </c>
      <c r="AL80" s="35">
        <v>1</v>
      </c>
      <c r="AM80" s="35">
        <v>11</v>
      </c>
      <c r="AN80" s="35">
        <v>12</v>
      </c>
      <c r="AO80" s="35">
        <v>23</v>
      </c>
      <c r="AP80" s="35">
        <v>1</v>
      </c>
      <c r="AQ80" s="35">
        <v>5</v>
      </c>
      <c r="AR80" s="35">
        <v>11</v>
      </c>
      <c r="AS80" s="35">
        <v>16</v>
      </c>
      <c r="AT80" s="35">
        <v>1</v>
      </c>
      <c r="AU80" s="26">
        <v>57</v>
      </c>
      <c r="AV80" s="26">
        <v>57</v>
      </c>
      <c r="AW80" s="26">
        <v>114</v>
      </c>
      <c r="AX80" s="26">
        <v>6</v>
      </c>
      <c r="AY80" s="35">
        <v>20</v>
      </c>
      <c r="AZ80" s="35">
        <v>12</v>
      </c>
      <c r="BA80" s="35">
        <v>32</v>
      </c>
      <c r="BB80" s="35">
        <v>1</v>
      </c>
      <c r="BC80" s="35">
        <v>16</v>
      </c>
      <c r="BD80" s="35">
        <v>12</v>
      </c>
      <c r="BE80" s="35">
        <v>28</v>
      </c>
      <c r="BF80" s="35">
        <v>1</v>
      </c>
      <c r="BG80" s="35">
        <v>4</v>
      </c>
      <c r="BH80" s="35">
        <v>7</v>
      </c>
      <c r="BI80" s="35">
        <v>11</v>
      </c>
      <c r="BJ80" s="35">
        <v>1</v>
      </c>
      <c r="BK80" s="28">
        <v>40</v>
      </c>
      <c r="BL80" s="28">
        <v>31</v>
      </c>
      <c r="BM80" s="28">
        <v>71</v>
      </c>
      <c r="BN80" s="28">
        <v>3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0">
        <f t="shared" ref="CA80:CB80" si="79">BO80+BS80+BW80</f>
        <v>0</v>
      </c>
      <c r="CB80" s="30">
        <f t="shared" si="79"/>
        <v>0</v>
      </c>
      <c r="CC80" s="30">
        <f t="shared" si="1"/>
        <v>0</v>
      </c>
      <c r="CD80" s="30">
        <f t="shared" si="2"/>
        <v>0</v>
      </c>
      <c r="CE80" s="31">
        <v>117</v>
      </c>
      <c r="CF80" s="31">
        <v>103</v>
      </c>
      <c r="CG80" s="31">
        <v>220</v>
      </c>
      <c r="CH80" s="31">
        <v>11</v>
      </c>
    </row>
    <row r="81" spans="1:86" ht="21">
      <c r="A81" s="15">
        <v>79</v>
      </c>
      <c r="B81" s="17">
        <v>77020091</v>
      </c>
      <c r="C81" s="18">
        <v>280219</v>
      </c>
      <c r="D81" s="18">
        <v>1077280219</v>
      </c>
      <c r="E81" s="15" t="s">
        <v>156</v>
      </c>
      <c r="F81" s="15" t="s">
        <v>127</v>
      </c>
      <c r="G81" s="27">
        <v>3</v>
      </c>
      <c r="H81" s="27">
        <v>12</v>
      </c>
      <c r="I81" s="27">
        <v>15</v>
      </c>
      <c r="J81" s="27">
        <v>1</v>
      </c>
      <c r="K81" s="27">
        <v>5</v>
      </c>
      <c r="L81" s="27">
        <v>3</v>
      </c>
      <c r="M81" s="27">
        <v>8</v>
      </c>
      <c r="N81" s="27">
        <v>1</v>
      </c>
      <c r="O81" s="27">
        <v>6</v>
      </c>
      <c r="P81" s="27">
        <v>2</v>
      </c>
      <c r="Q81" s="27">
        <v>8</v>
      </c>
      <c r="R81" s="27">
        <v>1</v>
      </c>
      <c r="S81" s="24">
        <v>14</v>
      </c>
      <c r="T81" s="24">
        <v>17</v>
      </c>
      <c r="U81" s="24">
        <v>31</v>
      </c>
      <c r="V81" s="24">
        <v>3</v>
      </c>
      <c r="W81" s="27">
        <v>5</v>
      </c>
      <c r="X81" s="27">
        <v>8</v>
      </c>
      <c r="Y81" s="27">
        <v>13</v>
      </c>
      <c r="Z81" s="27">
        <v>1</v>
      </c>
      <c r="AA81" s="27">
        <v>5</v>
      </c>
      <c r="AB81" s="27">
        <v>5</v>
      </c>
      <c r="AC81" s="27">
        <v>10</v>
      </c>
      <c r="AD81" s="27">
        <v>1</v>
      </c>
      <c r="AE81" s="27">
        <v>3</v>
      </c>
      <c r="AF81" s="27">
        <v>0</v>
      </c>
      <c r="AG81" s="27">
        <v>3</v>
      </c>
      <c r="AH81" s="27">
        <v>1</v>
      </c>
      <c r="AI81" s="27">
        <v>3</v>
      </c>
      <c r="AJ81" s="27">
        <v>5</v>
      </c>
      <c r="AK81" s="27">
        <v>8</v>
      </c>
      <c r="AL81" s="27">
        <v>1</v>
      </c>
      <c r="AM81" s="27">
        <v>3</v>
      </c>
      <c r="AN81" s="27">
        <v>1</v>
      </c>
      <c r="AO81" s="27">
        <v>4</v>
      </c>
      <c r="AP81" s="27">
        <v>1</v>
      </c>
      <c r="AQ81" s="27">
        <v>4</v>
      </c>
      <c r="AR81" s="27">
        <v>3</v>
      </c>
      <c r="AS81" s="27">
        <v>7</v>
      </c>
      <c r="AT81" s="27">
        <v>1</v>
      </c>
      <c r="AU81" s="26">
        <v>23</v>
      </c>
      <c r="AV81" s="26">
        <v>22</v>
      </c>
      <c r="AW81" s="26">
        <v>45</v>
      </c>
      <c r="AX81" s="26">
        <v>6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8">
        <v>0</v>
      </c>
      <c r="BL81" s="28">
        <v>0</v>
      </c>
      <c r="BM81" s="28">
        <v>0</v>
      </c>
      <c r="BN81" s="28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30">
        <f t="shared" ref="CA81:CB81" si="80">BO81+BS81+BW81</f>
        <v>0</v>
      </c>
      <c r="CB81" s="30">
        <f t="shared" si="80"/>
        <v>0</v>
      </c>
      <c r="CC81" s="30">
        <f t="shared" si="1"/>
        <v>0</v>
      </c>
      <c r="CD81" s="30">
        <f t="shared" si="2"/>
        <v>0</v>
      </c>
      <c r="CE81" s="31">
        <v>37</v>
      </c>
      <c r="CF81" s="31">
        <v>39</v>
      </c>
      <c r="CG81" s="31">
        <v>76</v>
      </c>
      <c r="CH81" s="31">
        <v>9</v>
      </c>
    </row>
    <row r="82" spans="1:86" ht="21">
      <c r="A82" s="32">
        <v>80</v>
      </c>
      <c r="B82" s="33">
        <v>77020092</v>
      </c>
      <c r="C82" s="34">
        <v>280220</v>
      </c>
      <c r="D82" s="34">
        <v>1077280220</v>
      </c>
      <c r="E82" s="32" t="s">
        <v>139</v>
      </c>
      <c r="F82" s="32" t="s">
        <v>127</v>
      </c>
      <c r="G82" s="35">
        <v>5</v>
      </c>
      <c r="H82" s="35">
        <v>4</v>
      </c>
      <c r="I82" s="35">
        <v>9</v>
      </c>
      <c r="J82" s="35">
        <v>1</v>
      </c>
      <c r="K82" s="35">
        <v>7</v>
      </c>
      <c r="L82" s="35">
        <v>8</v>
      </c>
      <c r="M82" s="35">
        <v>15</v>
      </c>
      <c r="N82" s="35">
        <v>1</v>
      </c>
      <c r="O82" s="35">
        <v>4</v>
      </c>
      <c r="P82" s="35">
        <v>1</v>
      </c>
      <c r="Q82" s="35">
        <v>5</v>
      </c>
      <c r="R82" s="35">
        <v>1</v>
      </c>
      <c r="S82" s="24">
        <v>16</v>
      </c>
      <c r="T82" s="24">
        <v>13</v>
      </c>
      <c r="U82" s="24">
        <v>29</v>
      </c>
      <c r="V82" s="24">
        <v>3</v>
      </c>
      <c r="W82" s="35">
        <v>5</v>
      </c>
      <c r="X82" s="35">
        <v>8</v>
      </c>
      <c r="Y82" s="35">
        <v>13</v>
      </c>
      <c r="Z82" s="35">
        <v>1</v>
      </c>
      <c r="AA82" s="35">
        <v>5</v>
      </c>
      <c r="AB82" s="35">
        <v>0</v>
      </c>
      <c r="AC82" s="35">
        <v>5</v>
      </c>
      <c r="AD82" s="35">
        <v>1</v>
      </c>
      <c r="AE82" s="35">
        <v>12</v>
      </c>
      <c r="AF82" s="35">
        <v>2</v>
      </c>
      <c r="AG82" s="35">
        <v>14</v>
      </c>
      <c r="AH82" s="35">
        <v>1</v>
      </c>
      <c r="AI82" s="35">
        <v>13</v>
      </c>
      <c r="AJ82" s="35">
        <v>2</v>
      </c>
      <c r="AK82" s="35">
        <v>15</v>
      </c>
      <c r="AL82" s="35">
        <v>1</v>
      </c>
      <c r="AM82" s="35">
        <v>11</v>
      </c>
      <c r="AN82" s="35">
        <v>2</v>
      </c>
      <c r="AO82" s="35">
        <v>13</v>
      </c>
      <c r="AP82" s="35">
        <v>1</v>
      </c>
      <c r="AQ82" s="35">
        <v>7</v>
      </c>
      <c r="AR82" s="35">
        <v>8</v>
      </c>
      <c r="AS82" s="35">
        <v>15</v>
      </c>
      <c r="AT82" s="35">
        <v>1</v>
      </c>
      <c r="AU82" s="26">
        <v>53</v>
      </c>
      <c r="AV82" s="26">
        <v>22</v>
      </c>
      <c r="AW82" s="26">
        <v>75</v>
      </c>
      <c r="AX82" s="26">
        <v>6</v>
      </c>
      <c r="AY82" s="35">
        <v>9</v>
      </c>
      <c r="AZ82" s="35">
        <v>7</v>
      </c>
      <c r="BA82" s="35">
        <v>16</v>
      </c>
      <c r="BB82" s="35">
        <v>1</v>
      </c>
      <c r="BC82" s="35">
        <v>14</v>
      </c>
      <c r="BD82" s="35">
        <v>5</v>
      </c>
      <c r="BE82" s="35">
        <v>19</v>
      </c>
      <c r="BF82" s="35">
        <v>1</v>
      </c>
      <c r="BG82" s="35">
        <v>9</v>
      </c>
      <c r="BH82" s="35">
        <v>6</v>
      </c>
      <c r="BI82" s="35">
        <v>15</v>
      </c>
      <c r="BJ82" s="35">
        <v>1</v>
      </c>
      <c r="BK82" s="28">
        <v>32</v>
      </c>
      <c r="BL82" s="28">
        <v>18</v>
      </c>
      <c r="BM82" s="28">
        <v>50</v>
      </c>
      <c r="BN82" s="28">
        <v>3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0">
        <f t="shared" ref="CA82:CB82" si="81">BO82+BS82+BW82</f>
        <v>0</v>
      </c>
      <c r="CB82" s="30">
        <f t="shared" si="81"/>
        <v>0</v>
      </c>
      <c r="CC82" s="30">
        <f t="shared" si="1"/>
        <v>0</v>
      </c>
      <c r="CD82" s="30">
        <f t="shared" si="2"/>
        <v>0</v>
      </c>
      <c r="CE82" s="31">
        <v>101</v>
      </c>
      <c r="CF82" s="31">
        <v>53</v>
      </c>
      <c r="CG82" s="31">
        <v>154</v>
      </c>
      <c r="CH82" s="31">
        <v>12</v>
      </c>
    </row>
    <row r="83" spans="1:86" ht="21">
      <c r="A83" s="15">
        <v>81</v>
      </c>
      <c r="B83" s="17">
        <v>77020093</v>
      </c>
      <c r="C83" s="18">
        <v>280221</v>
      </c>
      <c r="D83" s="18">
        <v>1077280221</v>
      </c>
      <c r="E83" s="15" t="s">
        <v>158</v>
      </c>
      <c r="F83" s="15" t="s">
        <v>127</v>
      </c>
      <c r="G83" s="27">
        <v>10</v>
      </c>
      <c r="H83" s="27">
        <v>3</v>
      </c>
      <c r="I83" s="27">
        <v>13</v>
      </c>
      <c r="J83" s="27">
        <v>1</v>
      </c>
      <c r="K83" s="27">
        <v>2</v>
      </c>
      <c r="L83" s="27">
        <v>4</v>
      </c>
      <c r="M83" s="27">
        <v>6</v>
      </c>
      <c r="N83" s="27">
        <v>1</v>
      </c>
      <c r="O83" s="27">
        <v>6</v>
      </c>
      <c r="P83" s="27">
        <v>5</v>
      </c>
      <c r="Q83" s="27">
        <v>11</v>
      </c>
      <c r="R83" s="27">
        <v>1</v>
      </c>
      <c r="S83" s="24">
        <v>18</v>
      </c>
      <c r="T83" s="24">
        <v>12</v>
      </c>
      <c r="U83" s="24">
        <v>30</v>
      </c>
      <c r="V83" s="24">
        <v>3</v>
      </c>
      <c r="W83" s="27">
        <v>6</v>
      </c>
      <c r="X83" s="27">
        <v>3</v>
      </c>
      <c r="Y83" s="27">
        <v>9</v>
      </c>
      <c r="Z83" s="27">
        <v>1</v>
      </c>
      <c r="AA83" s="27">
        <v>5</v>
      </c>
      <c r="AB83" s="27">
        <v>7</v>
      </c>
      <c r="AC83" s="27">
        <v>12</v>
      </c>
      <c r="AD83" s="27">
        <v>1</v>
      </c>
      <c r="AE83" s="27">
        <v>9</v>
      </c>
      <c r="AF83" s="27">
        <v>2</v>
      </c>
      <c r="AG83" s="27">
        <v>11</v>
      </c>
      <c r="AH83" s="27">
        <v>1</v>
      </c>
      <c r="AI83" s="27">
        <v>3</v>
      </c>
      <c r="AJ83" s="27">
        <v>3</v>
      </c>
      <c r="AK83" s="27">
        <v>6</v>
      </c>
      <c r="AL83" s="27">
        <v>1</v>
      </c>
      <c r="AM83" s="27">
        <v>6</v>
      </c>
      <c r="AN83" s="27">
        <v>3</v>
      </c>
      <c r="AO83" s="27">
        <v>9</v>
      </c>
      <c r="AP83" s="27">
        <v>1</v>
      </c>
      <c r="AQ83" s="27">
        <v>5</v>
      </c>
      <c r="AR83" s="27">
        <v>4</v>
      </c>
      <c r="AS83" s="27">
        <v>9</v>
      </c>
      <c r="AT83" s="27">
        <v>1</v>
      </c>
      <c r="AU83" s="26">
        <v>34</v>
      </c>
      <c r="AV83" s="26">
        <v>22</v>
      </c>
      <c r="AW83" s="26">
        <v>56</v>
      </c>
      <c r="AX83" s="26">
        <v>6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8">
        <v>0</v>
      </c>
      <c r="BL83" s="28">
        <v>0</v>
      </c>
      <c r="BM83" s="28">
        <v>0</v>
      </c>
      <c r="BN83" s="28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27">
        <v>0</v>
      </c>
      <c r="BV83" s="27">
        <v>0</v>
      </c>
      <c r="BW83" s="27">
        <v>0</v>
      </c>
      <c r="BX83" s="27">
        <v>0</v>
      </c>
      <c r="BY83" s="27">
        <v>0</v>
      </c>
      <c r="BZ83" s="27">
        <v>0</v>
      </c>
      <c r="CA83" s="30">
        <f t="shared" ref="CA83:CB83" si="82">BO83+BS83+BW83</f>
        <v>0</v>
      </c>
      <c r="CB83" s="30">
        <f t="shared" si="82"/>
        <v>0</v>
      </c>
      <c r="CC83" s="30">
        <f t="shared" si="1"/>
        <v>0</v>
      </c>
      <c r="CD83" s="30">
        <f t="shared" si="2"/>
        <v>0</v>
      </c>
      <c r="CE83" s="31">
        <v>52</v>
      </c>
      <c r="CF83" s="31">
        <v>34</v>
      </c>
      <c r="CG83" s="31">
        <v>86</v>
      </c>
      <c r="CH83" s="31">
        <v>9</v>
      </c>
    </row>
    <row r="84" spans="1:86" ht="21">
      <c r="A84" s="32">
        <v>82</v>
      </c>
      <c r="B84" s="33">
        <v>77020094</v>
      </c>
      <c r="C84" s="34">
        <v>280222</v>
      </c>
      <c r="D84" s="34">
        <v>1077280222</v>
      </c>
      <c r="E84" s="32" t="s">
        <v>159</v>
      </c>
      <c r="F84" s="32" t="s">
        <v>127</v>
      </c>
      <c r="G84" s="35">
        <v>4</v>
      </c>
      <c r="H84" s="35">
        <v>5</v>
      </c>
      <c r="I84" s="35">
        <v>9</v>
      </c>
      <c r="J84" s="35">
        <v>1</v>
      </c>
      <c r="K84" s="35">
        <v>4</v>
      </c>
      <c r="L84" s="35">
        <v>4</v>
      </c>
      <c r="M84" s="35">
        <v>8</v>
      </c>
      <c r="N84" s="35">
        <v>1</v>
      </c>
      <c r="O84" s="35">
        <v>2</v>
      </c>
      <c r="P84" s="35">
        <v>14</v>
      </c>
      <c r="Q84" s="35">
        <v>16</v>
      </c>
      <c r="R84" s="35">
        <v>1</v>
      </c>
      <c r="S84" s="24">
        <v>10</v>
      </c>
      <c r="T84" s="24">
        <v>23</v>
      </c>
      <c r="U84" s="24">
        <v>33</v>
      </c>
      <c r="V84" s="24">
        <v>3</v>
      </c>
      <c r="W84" s="35">
        <v>7</v>
      </c>
      <c r="X84" s="35">
        <v>7</v>
      </c>
      <c r="Y84" s="35">
        <v>14</v>
      </c>
      <c r="Z84" s="35">
        <v>1</v>
      </c>
      <c r="AA84" s="35">
        <v>5</v>
      </c>
      <c r="AB84" s="35">
        <v>6</v>
      </c>
      <c r="AC84" s="35">
        <v>11</v>
      </c>
      <c r="AD84" s="35">
        <v>1</v>
      </c>
      <c r="AE84" s="35">
        <v>3</v>
      </c>
      <c r="AF84" s="35">
        <v>10</v>
      </c>
      <c r="AG84" s="35">
        <v>13</v>
      </c>
      <c r="AH84" s="35">
        <v>1</v>
      </c>
      <c r="AI84" s="35">
        <v>3</v>
      </c>
      <c r="AJ84" s="35">
        <v>4</v>
      </c>
      <c r="AK84" s="35">
        <v>7</v>
      </c>
      <c r="AL84" s="35">
        <v>1</v>
      </c>
      <c r="AM84" s="35">
        <v>5</v>
      </c>
      <c r="AN84" s="35">
        <v>2</v>
      </c>
      <c r="AO84" s="35">
        <v>7</v>
      </c>
      <c r="AP84" s="35">
        <v>1</v>
      </c>
      <c r="AQ84" s="35">
        <v>8</v>
      </c>
      <c r="AR84" s="35">
        <v>6</v>
      </c>
      <c r="AS84" s="35">
        <v>14</v>
      </c>
      <c r="AT84" s="35">
        <v>1</v>
      </c>
      <c r="AU84" s="26">
        <v>31</v>
      </c>
      <c r="AV84" s="26">
        <v>35</v>
      </c>
      <c r="AW84" s="26">
        <v>66</v>
      </c>
      <c r="AX84" s="26">
        <v>6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v>0</v>
      </c>
      <c r="BE84" s="35">
        <v>0</v>
      </c>
      <c r="BF84" s="35">
        <v>0</v>
      </c>
      <c r="BG84" s="35">
        <v>0</v>
      </c>
      <c r="BH84" s="35">
        <v>0</v>
      </c>
      <c r="BI84" s="35">
        <v>0</v>
      </c>
      <c r="BJ84" s="35">
        <v>0</v>
      </c>
      <c r="BK84" s="28">
        <v>0</v>
      </c>
      <c r="BL84" s="28">
        <v>0</v>
      </c>
      <c r="BM84" s="28">
        <v>0</v>
      </c>
      <c r="BN84" s="28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0">
        <f t="shared" ref="CA84:CB84" si="83">BO84+BS84+BW84</f>
        <v>0</v>
      </c>
      <c r="CB84" s="30">
        <f t="shared" si="83"/>
        <v>0</v>
      </c>
      <c r="CC84" s="30">
        <f t="shared" si="1"/>
        <v>0</v>
      </c>
      <c r="CD84" s="30">
        <f t="shared" si="2"/>
        <v>0</v>
      </c>
      <c r="CE84" s="31">
        <v>41</v>
      </c>
      <c r="CF84" s="31">
        <v>58</v>
      </c>
      <c r="CG84" s="31">
        <v>99</v>
      </c>
      <c r="CH84" s="31">
        <v>9</v>
      </c>
    </row>
    <row r="85" spans="1:86" ht="21">
      <c r="A85" s="15">
        <v>83</v>
      </c>
      <c r="B85" s="17">
        <v>77020095</v>
      </c>
      <c r="C85" s="18">
        <v>280214</v>
      </c>
      <c r="D85" s="18">
        <v>1077280214</v>
      </c>
      <c r="E85" s="15" t="s">
        <v>160</v>
      </c>
      <c r="F85" s="15" t="s">
        <v>127</v>
      </c>
      <c r="G85" s="27">
        <v>4</v>
      </c>
      <c r="H85" s="27">
        <v>4</v>
      </c>
      <c r="I85" s="27">
        <v>8</v>
      </c>
      <c r="J85" s="27">
        <v>1</v>
      </c>
      <c r="K85" s="27">
        <v>4</v>
      </c>
      <c r="L85" s="27">
        <v>2</v>
      </c>
      <c r="M85" s="27">
        <v>6</v>
      </c>
      <c r="N85" s="27">
        <v>1</v>
      </c>
      <c r="O85" s="27">
        <v>6</v>
      </c>
      <c r="P85" s="27">
        <v>3</v>
      </c>
      <c r="Q85" s="27">
        <v>9</v>
      </c>
      <c r="R85" s="27">
        <v>1</v>
      </c>
      <c r="S85" s="24">
        <v>14</v>
      </c>
      <c r="T85" s="24">
        <v>9</v>
      </c>
      <c r="U85" s="24">
        <v>23</v>
      </c>
      <c r="V85" s="24">
        <v>3</v>
      </c>
      <c r="W85" s="27">
        <v>3</v>
      </c>
      <c r="X85" s="27">
        <v>5</v>
      </c>
      <c r="Y85" s="27">
        <v>8</v>
      </c>
      <c r="Z85" s="27">
        <v>1</v>
      </c>
      <c r="AA85" s="27">
        <v>4</v>
      </c>
      <c r="AB85" s="27">
        <v>9</v>
      </c>
      <c r="AC85" s="27">
        <v>13</v>
      </c>
      <c r="AD85" s="27">
        <v>1</v>
      </c>
      <c r="AE85" s="27">
        <v>5</v>
      </c>
      <c r="AF85" s="27">
        <v>3</v>
      </c>
      <c r="AG85" s="27">
        <v>8</v>
      </c>
      <c r="AH85" s="27">
        <v>1</v>
      </c>
      <c r="AI85" s="27">
        <v>6</v>
      </c>
      <c r="AJ85" s="27">
        <v>2</v>
      </c>
      <c r="AK85" s="27">
        <v>8</v>
      </c>
      <c r="AL85" s="27">
        <v>1</v>
      </c>
      <c r="AM85" s="27">
        <v>1</v>
      </c>
      <c r="AN85" s="27">
        <v>5</v>
      </c>
      <c r="AO85" s="27">
        <v>6</v>
      </c>
      <c r="AP85" s="27">
        <v>1</v>
      </c>
      <c r="AQ85" s="27">
        <v>7</v>
      </c>
      <c r="AR85" s="27">
        <v>3</v>
      </c>
      <c r="AS85" s="27">
        <v>10</v>
      </c>
      <c r="AT85" s="27">
        <v>1</v>
      </c>
      <c r="AU85" s="26">
        <v>26</v>
      </c>
      <c r="AV85" s="26">
        <v>27</v>
      </c>
      <c r="AW85" s="26">
        <v>53</v>
      </c>
      <c r="AX85" s="26">
        <v>6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8">
        <v>0</v>
      </c>
      <c r="BL85" s="28">
        <v>0</v>
      </c>
      <c r="BM85" s="28">
        <v>0</v>
      </c>
      <c r="BN85" s="28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30">
        <f t="shared" ref="CA85:CB85" si="84">BO85+BS85+BW85</f>
        <v>0</v>
      </c>
      <c r="CB85" s="30">
        <f t="shared" si="84"/>
        <v>0</v>
      </c>
      <c r="CC85" s="30">
        <f t="shared" si="1"/>
        <v>0</v>
      </c>
      <c r="CD85" s="30">
        <f t="shared" si="2"/>
        <v>0</v>
      </c>
      <c r="CE85" s="31">
        <v>40</v>
      </c>
      <c r="CF85" s="31">
        <v>36</v>
      </c>
      <c r="CG85" s="31">
        <v>76</v>
      </c>
      <c r="CH85" s="31">
        <v>9</v>
      </c>
    </row>
    <row r="86" spans="1:86" ht="21">
      <c r="A86" s="32">
        <v>84</v>
      </c>
      <c r="B86" s="33">
        <v>77020096</v>
      </c>
      <c r="C86" s="34">
        <v>280216</v>
      </c>
      <c r="D86" s="34">
        <v>1077280216</v>
      </c>
      <c r="E86" s="32" t="s">
        <v>162</v>
      </c>
      <c r="F86" s="32" t="s">
        <v>127</v>
      </c>
      <c r="G86" s="35">
        <v>1</v>
      </c>
      <c r="H86" s="35">
        <v>2</v>
      </c>
      <c r="I86" s="35">
        <v>3</v>
      </c>
      <c r="J86" s="35">
        <v>1</v>
      </c>
      <c r="K86" s="35">
        <v>6</v>
      </c>
      <c r="L86" s="35">
        <v>8</v>
      </c>
      <c r="M86" s="35">
        <v>14</v>
      </c>
      <c r="N86" s="35">
        <v>1</v>
      </c>
      <c r="O86" s="35">
        <v>4</v>
      </c>
      <c r="P86" s="35">
        <v>3</v>
      </c>
      <c r="Q86" s="35">
        <v>7</v>
      </c>
      <c r="R86" s="35">
        <v>1</v>
      </c>
      <c r="S86" s="24">
        <v>11</v>
      </c>
      <c r="T86" s="24">
        <v>13</v>
      </c>
      <c r="U86" s="24">
        <v>24</v>
      </c>
      <c r="V86" s="24">
        <v>3</v>
      </c>
      <c r="W86" s="35">
        <v>4</v>
      </c>
      <c r="X86" s="35">
        <v>1</v>
      </c>
      <c r="Y86" s="35">
        <v>5</v>
      </c>
      <c r="Z86" s="35">
        <v>1</v>
      </c>
      <c r="AA86" s="35">
        <v>4</v>
      </c>
      <c r="AB86" s="35">
        <v>0</v>
      </c>
      <c r="AC86" s="35">
        <v>4</v>
      </c>
      <c r="AD86" s="35">
        <v>1</v>
      </c>
      <c r="AE86" s="35">
        <v>2</v>
      </c>
      <c r="AF86" s="35">
        <v>3</v>
      </c>
      <c r="AG86" s="35">
        <v>5</v>
      </c>
      <c r="AH86" s="35">
        <v>1</v>
      </c>
      <c r="AI86" s="35">
        <v>4</v>
      </c>
      <c r="AJ86" s="35">
        <v>2</v>
      </c>
      <c r="AK86" s="35">
        <v>6</v>
      </c>
      <c r="AL86" s="35">
        <v>1</v>
      </c>
      <c r="AM86" s="35">
        <v>4</v>
      </c>
      <c r="AN86" s="35">
        <v>0</v>
      </c>
      <c r="AO86" s="35">
        <v>4</v>
      </c>
      <c r="AP86" s="35">
        <v>1</v>
      </c>
      <c r="AQ86" s="35">
        <v>4</v>
      </c>
      <c r="AR86" s="35">
        <v>4</v>
      </c>
      <c r="AS86" s="35">
        <v>8</v>
      </c>
      <c r="AT86" s="35">
        <v>1</v>
      </c>
      <c r="AU86" s="26">
        <v>22</v>
      </c>
      <c r="AV86" s="26">
        <v>10</v>
      </c>
      <c r="AW86" s="26">
        <v>32</v>
      </c>
      <c r="AX86" s="26">
        <v>6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  <c r="BH86" s="35">
        <v>0</v>
      </c>
      <c r="BI86" s="35">
        <v>0</v>
      </c>
      <c r="BJ86" s="35">
        <v>0</v>
      </c>
      <c r="BK86" s="28">
        <v>0</v>
      </c>
      <c r="BL86" s="28">
        <v>0</v>
      </c>
      <c r="BM86" s="28">
        <v>0</v>
      </c>
      <c r="BN86" s="28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0">
        <f t="shared" ref="CA86:CB86" si="85">BO86+BS86+BW86</f>
        <v>0</v>
      </c>
      <c r="CB86" s="30">
        <f t="shared" si="85"/>
        <v>0</v>
      </c>
      <c r="CC86" s="30">
        <f t="shared" si="1"/>
        <v>0</v>
      </c>
      <c r="CD86" s="30">
        <f t="shared" si="2"/>
        <v>0</v>
      </c>
      <c r="CE86" s="31">
        <v>33</v>
      </c>
      <c r="CF86" s="31">
        <v>23</v>
      </c>
      <c r="CG86" s="31">
        <v>56</v>
      </c>
      <c r="CH86" s="31">
        <v>9</v>
      </c>
    </row>
    <row r="87" spans="1:86" ht="21">
      <c r="A87" s="15">
        <v>85</v>
      </c>
      <c r="B87" s="17">
        <v>77020097</v>
      </c>
      <c r="C87" s="18">
        <v>280210</v>
      </c>
      <c r="D87" s="18">
        <v>1077280210</v>
      </c>
      <c r="E87" s="15" t="s">
        <v>141</v>
      </c>
      <c r="F87" s="15" t="s">
        <v>127</v>
      </c>
      <c r="G87" s="35">
        <v>6</v>
      </c>
      <c r="H87" s="27">
        <v>11</v>
      </c>
      <c r="I87" s="27">
        <v>17</v>
      </c>
      <c r="J87" s="27">
        <v>1</v>
      </c>
      <c r="K87" s="27">
        <v>8</v>
      </c>
      <c r="L87" s="27">
        <v>10</v>
      </c>
      <c r="M87" s="27">
        <v>18</v>
      </c>
      <c r="N87" s="27">
        <v>1</v>
      </c>
      <c r="O87" s="27">
        <v>8</v>
      </c>
      <c r="P87" s="27">
        <v>11</v>
      </c>
      <c r="Q87" s="27">
        <v>19</v>
      </c>
      <c r="R87" s="27">
        <v>1</v>
      </c>
      <c r="S87" s="24">
        <v>22</v>
      </c>
      <c r="T87" s="24">
        <v>32</v>
      </c>
      <c r="U87" s="24">
        <v>54</v>
      </c>
      <c r="V87" s="24">
        <v>3</v>
      </c>
      <c r="W87" s="27">
        <v>14</v>
      </c>
      <c r="X87" s="27">
        <v>16</v>
      </c>
      <c r="Y87" s="27">
        <v>30</v>
      </c>
      <c r="Z87" s="27">
        <v>1</v>
      </c>
      <c r="AA87" s="27">
        <v>11</v>
      </c>
      <c r="AB87" s="27">
        <v>12</v>
      </c>
      <c r="AC87" s="27">
        <v>23</v>
      </c>
      <c r="AD87" s="27">
        <v>1</v>
      </c>
      <c r="AE87" s="27">
        <v>11</v>
      </c>
      <c r="AF87" s="27">
        <v>7</v>
      </c>
      <c r="AG87" s="27">
        <v>18</v>
      </c>
      <c r="AH87" s="27">
        <v>1</v>
      </c>
      <c r="AI87" s="27">
        <v>6</v>
      </c>
      <c r="AJ87" s="27">
        <v>7</v>
      </c>
      <c r="AK87" s="27">
        <v>13</v>
      </c>
      <c r="AL87" s="27">
        <v>1</v>
      </c>
      <c r="AM87" s="27">
        <v>7</v>
      </c>
      <c r="AN87" s="27">
        <v>6</v>
      </c>
      <c r="AO87" s="27">
        <v>13</v>
      </c>
      <c r="AP87" s="27">
        <v>1</v>
      </c>
      <c r="AQ87" s="27">
        <v>2</v>
      </c>
      <c r="AR87" s="27">
        <v>11</v>
      </c>
      <c r="AS87" s="27">
        <v>13</v>
      </c>
      <c r="AT87" s="27">
        <v>1</v>
      </c>
      <c r="AU87" s="26">
        <v>51</v>
      </c>
      <c r="AV87" s="26">
        <v>59</v>
      </c>
      <c r="AW87" s="26">
        <v>110</v>
      </c>
      <c r="AX87" s="26">
        <v>6</v>
      </c>
      <c r="AY87" s="27">
        <v>15</v>
      </c>
      <c r="AZ87" s="27">
        <v>11</v>
      </c>
      <c r="BA87" s="27">
        <v>26</v>
      </c>
      <c r="BB87" s="27">
        <v>1</v>
      </c>
      <c r="BC87" s="27">
        <v>8</v>
      </c>
      <c r="BD87" s="27">
        <v>10</v>
      </c>
      <c r="BE87" s="27">
        <v>18</v>
      </c>
      <c r="BF87" s="27">
        <v>1</v>
      </c>
      <c r="BG87" s="27">
        <v>6</v>
      </c>
      <c r="BH87" s="27">
        <v>9</v>
      </c>
      <c r="BI87" s="27">
        <v>15</v>
      </c>
      <c r="BJ87" s="27">
        <v>1</v>
      </c>
      <c r="BK87" s="28">
        <v>29</v>
      </c>
      <c r="BL87" s="28">
        <v>30</v>
      </c>
      <c r="BM87" s="28">
        <v>59</v>
      </c>
      <c r="BN87" s="28">
        <v>3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30">
        <f t="shared" ref="CA87:CB87" si="86">BO87+BS87+BW87</f>
        <v>0</v>
      </c>
      <c r="CB87" s="30">
        <f t="shared" si="86"/>
        <v>0</v>
      </c>
      <c r="CC87" s="30">
        <f t="shared" si="1"/>
        <v>0</v>
      </c>
      <c r="CD87" s="30">
        <f t="shared" si="2"/>
        <v>0</v>
      </c>
      <c r="CE87" s="31">
        <v>102</v>
      </c>
      <c r="CF87" s="31">
        <v>121</v>
      </c>
      <c r="CG87" s="31">
        <v>223</v>
      </c>
      <c r="CH87" s="31">
        <v>12</v>
      </c>
    </row>
    <row r="88" spans="1:86" ht="21">
      <c r="A88" s="32">
        <v>86</v>
      </c>
      <c r="B88" s="33">
        <v>77020098</v>
      </c>
      <c r="C88" s="34">
        <v>280211</v>
      </c>
      <c r="D88" s="34">
        <v>1077280211</v>
      </c>
      <c r="E88" s="32" t="s">
        <v>163</v>
      </c>
      <c r="F88" s="32" t="s">
        <v>127</v>
      </c>
      <c r="G88" s="35">
        <v>0</v>
      </c>
      <c r="H88" s="35">
        <v>0</v>
      </c>
      <c r="I88" s="35">
        <v>0</v>
      </c>
      <c r="J88" s="35">
        <v>0</v>
      </c>
      <c r="K88" s="35">
        <v>5</v>
      </c>
      <c r="L88" s="35">
        <v>1</v>
      </c>
      <c r="M88" s="35">
        <v>6</v>
      </c>
      <c r="N88" s="35">
        <v>1</v>
      </c>
      <c r="O88" s="35">
        <v>2</v>
      </c>
      <c r="P88" s="35">
        <v>9</v>
      </c>
      <c r="Q88" s="35">
        <v>11</v>
      </c>
      <c r="R88" s="35">
        <v>1</v>
      </c>
      <c r="S88" s="24">
        <v>7</v>
      </c>
      <c r="T88" s="24">
        <v>10</v>
      </c>
      <c r="U88" s="24">
        <v>17</v>
      </c>
      <c r="V88" s="24">
        <v>2</v>
      </c>
      <c r="W88" s="35">
        <v>6</v>
      </c>
      <c r="X88" s="35">
        <v>5</v>
      </c>
      <c r="Y88" s="35">
        <v>11</v>
      </c>
      <c r="Z88" s="35">
        <v>1</v>
      </c>
      <c r="AA88" s="35">
        <v>7</v>
      </c>
      <c r="AB88" s="35">
        <v>5</v>
      </c>
      <c r="AC88" s="35">
        <v>12</v>
      </c>
      <c r="AD88" s="35">
        <v>1</v>
      </c>
      <c r="AE88" s="35">
        <v>5</v>
      </c>
      <c r="AF88" s="35">
        <v>5</v>
      </c>
      <c r="AG88" s="35">
        <v>10</v>
      </c>
      <c r="AH88" s="35">
        <v>1</v>
      </c>
      <c r="AI88" s="35">
        <v>4</v>
      </c>
      <c r="AJ88" s="35">
        <v>8</v>
      </c>
      <c r="AK88" s="35">
        <v>12</v>
      </c>
      <c r="AL88" s="35">
        <v>1</v>
      </c>
      <c r="AM88" s="35">
        <v>7</v>
      </c>
      <c r="AN88" s="35">
        <v>4</v>
      </c>
      <c r="AO88" s="35">
        <v>11</v>
      </c>
      <c r="AP88" s="35">
        <v>1</v>
      </c>
      <c r="AQ88" s="35">
        <v>5</v>
      </c>
      <c r="AR88" s="35">
        <v>2</v>
      </c>
      <c r="AS88" s="35">
        <v>7</v>
      </c>
      <c r="AT88" s="35">
        <v>1</v>
      </c>
      <c r="AU88" s="26">
        <v>34</v>
      </c>
      <c r="AV88" s="26">
        <v>29</v>
      </c>
      <c r="AW88" s="26">
        <v>63</v>
      </c>
      <c r="AX88" s="26">
        <v>6</v>
      </c>
      <c r="AY88" s="35">
        <v>0</v>
      </c>
      <c r="AZ88" s="35">
        <v>0</v>
      </c>
      <c r="BA88" s="35">
        <v>0</v>
      </c>
      <c r="BB88" s="35">
        <v>0</v>
      </c>
      <c r="BC88" s="35">
        <v>0</v>
      </c>
      <c r="BD88" s="35">
        <v>0</v>
      </c>
      <c r="BE88" s="35">
        <v>0</v>
      </c>
      <c r="BF88" s="35">
        <v>0</v>
      </c>
      <c r="BG88" s="35">
        <v>0</v>
      </c>
      <c r="BH88" s="35">
        <v>0</v>
      </c>
      <c r="BI88" s="35">
        <v>0</v>
      </c>
      <c r="BJ88" s="35">
        <v>0</v>
      </c>
      <c r="BK88" s="28">
        <v>0</v>
      </c>
      <c r="BL88" s="28">
        <v>0</v>
      </c>
      <c r="BM88" s="28">
        <v>0</v>
      </c>
      <c r="BN88" s="28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0">
        <f t="shared" ref="CA88:CB88" si="87">BO88+BS88+BW88</f>
        <v>0</v>
      </c>
      <c r="CB88" s="30">
        <f t="shared" si="87"/>
        <v>0</v>
      </c>
      <c r="CC88" s="30">
        <f t="shared" si="1"/>
        <v>0</v>
      </c>
      <c r="CD88" s="30">
        <f t="shared" si="2"/>
        <v>0</v>
      </c>
      <c r="CE88" s="31">
        <v>41</v>
      </c>
      <c r="CF88" s="31">
        <v>39</v>
      </c>
      <c r="CG88" s="31">
        <v>80</v>
      </c>
      <c r="CH88" s="31">
        <v>8</v>
      </c>
    </row>
    <row r="89" spans="1:86" ht="21">
      <c r="A89" s="15">
        <v>87</v>
      </c>
      <c r="B89" s="17">
        <v>77020099</v>
      </c>
      <c r="C89" s="18">
        <v>280212</v>
      </c>
      <c r="D89" s="18">
        <v>1077280212</v>
      </c>
      <c r="E89" s="15" t="s">
        <v>164</v>
      </c>
      <c r="F89" s="15" t="s">
        <v>127</v>
      </c>
      <c r="G89" s="27">
        <v>5</v>
      </c>
      <c r="H89" s="27">
        <v>1</v>
      </c>
      <c r="I89" s="27">
        <v>6</v>
      </c>
      <c r="J89" s="27">
        <v>1</v>
      </c>
      <c r="K89" s="27">
        <v>5</v>
      </c>
      <c r="L89" s="27">
        <v>4</v>
      </c>
      <c r="M89" s="27">
        <v>9</v>
      </c>
      <c r="N89" s="27">
        <v>1</v>
      </c>
      <c r="O89" s="27">
        <v>4</v>
      </c>
      <c r="P89" s="27">
        <v>4</v>
      </c>
      <c r="Q89" s="27">
        <v>8</v>
      </c>
      <c r="R89" s="27">
        <v>1</v>
      </c>
      <c r="S89" s="24">
        <v>14</v>
      </c>
      <c r="T89" s="24">
        <v>9</v>
      </c>
      <c r="U89" s="24">
        <v>23</v>
      </c>
      <c r="V89" s="24">
        <v>3</v>
      </c>
      <c r="W89" s="27">
        <v>7</v>
      </c>
      <c r="X89" s="27">
        <v>5</v>
      </c>
      <c r="Y89" s="27">
        <v>12</v>
      </c>
      <c r="Z89" s="27">
        <v>1</v>
      </c>
      <c r="AA89" s="27">
        <v>2</v>
      </c>
      <c r="AB89" s="27">
        <v>4</v>
      </c>
      <c r="AC89" s="27">
        <v>6</v>
      </c>
      <c r="AD89" s="27">
        <v>1</v>
      </c>
      <c r="AE89" s="27">
        <v>8</v>
      </c>
      <c r="AF89" s="27">
        <v>3</v>
      </c>
      <c r="AG89" s="27">
        <v>11</v>
      </c>
      <c r="AH89" s="27">
        <v>1</v>
      </c>
      <c r="AI89" s="27">
        <v>4</v>
      </c>
      <c r="AJ89" s="27">
        <v>4</v>
      </c>
      <c r="AK89" s="27">
        <v>8</v>
      </c>
      <c r="AL89" s="27">
        <v>1</v>
      </c>
      <c r="AM89" s="27">
        <v>5</v>
      </c>
      <c r="AN89" s="27">
        <v>2</v>
      </c>
      <c r="AO89" s="27">
        <v>7</v>
      </c>
      <c r="AP89" s="27">
        <v>1</v>
      </c>
      <c r="AQ89" s="27">
        <v>2</v>
      </c>
      <c r="AR89" s="27">
        <v>4</v>
      </c>
      <c r="AS89" s="27">
        <v>6</v>
      </c>
      <c r="AT89" s="27">
        <v>1</v>
      </c>
      <c r="AU89" s="26">
        <v>28</v>
      </c>
      <c r="AV89" s="26">
        <v>22</v>
      </c>
      <c r="AW89" s="26">
        <v>50</v>
      </c>
      <c r="AX89" s="26">
        <v>6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8">
        <v>0</v>
      </c>
      <c r="BL89" s="28">
        <v>0</v>
      </c>
      <c r="BM89" s="28">
        <v>0</v>
      </c>
      <c r="BN89" s="28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30">
        <f t="shared" ref="CA89:CB89" si="88">BO89+BS89+BW89</f>
        <v>0</v>
      </c>
      <c r="CB89" s="30">
        <f t="shared" si="88"/>
        <v>0</v>
      </c>
      <c r="CC89" s="30">
        <f t="shared" si="1"/>
        <v>0</v>
      </c>
      <c r="CD89" s="30">
        <f t="shared" si="2"/>
        <v>0</v>
      </c>
      <c r="CE89" s="31">
        <v>42</v>
      </c>
      <c r="CF89" s="31">
        <v>31</v>
      </c>
      <c r="CG89" s="31">
        <v>73</v>
      </c>
      <c r="CH89" s="31">
        <v>9</v>
      </c>
    </row>
    <row r="90" spans="1:86" ht="21">
      <c r="A90" s="32">
        <v>88</v>
      </c>
      <c r="B90" s="33">
        <v>77020100</v>
      </c>
      <c r="C90" s="34">
        <v>280213</v>
      </c>
      <c r="D90" s="34">
        <v>1077280213</v>
      </c>
      <c r="E90" s="32" t="s">
        <v>184</v>
      </c>
      <c r="F90" s="32" t="s">
        <v>127</v>
      </c>
      <c r="G90" s="35">
        <v>7</v>
      </c>
      <c r="H90" s="35">
        <v>1</v>
      </c>
      <c r="I90" s="35">
        <v>8</v>
      </c>
      <c r="J90" s="35">
        <v>1</v>
      </c>
      <c r="K90" s="35">
        <v>8</v>
      </c>
      <c r="L90" s="35">
        <v>7</v>
      </c>
      <c r="M90" s="35">
        <v>15</v>
      </c>
      <c r="N90" s="35">
        <v>1</v>
      </c>
      <c r="O90" s="35">
        <v>8</v>
      </c>
      <c r="P90" s="35">
        <v>10</v>
      </c>
      <c r="Q90" s="35">
        <v>18</v>
      </c>
      <c r="R90" s="35">
        <v>1</v>
      </c>
      <c r="S90" s="24">
        <v>23</v>
      </c>
      <c r="T90" s="24">
        <v>18</v>
      </c>
      <c r="U90" s="24">
        <v>41</v>
      </c>
      <c r="V90" s="24">
        <v>3</v>
      </c>
      <c r="W90" s="35">
        <v>8</v>
      </c>
      <c r="X90" s="35">
        <v>8</v>
      </c>
      <c r="Y90" s="35">
        <v>16</v>
      </c>
      <c r="Z90" s="35">
        <v>1</v>
      </c>
      <c r="AA90" s="35">
        <v>8</v>
      </c>
      <c r="AB90" s="35">
        <v>5</v>
      </c>
      <c r="AC90" s="35">
        <v>13</v>
      </c>
      <c r="AD90" s="35">
        <v>1</v>
      </c>
      <c r="AE90" s="35">
        <v>6</v>
      </c>
      <c r="AF90" s="35">
        <v>8</v>
      </c>
      <c r="AG90" s="35">
        <v>14</v>
      </c>
      <c r="AH90" s="35">
        <v>1</v>
      </c>
      <c r="AI90" s="35">
        <v>9</v>
      </c>
      <c r="AJ90" s="35">
        <v>4</v>
      </c>
      <c r="AK90" s="35">
        <v>13</v>
      </c>
      <c r="AL90" s="35">
        <v>1</v>
      </c>
      <c r="AM90" s="35">
        <v>8</v>
      </c>
      <c r="AN90" s="35">
        <v>8</v>
      </c>
      <c r="AO90" s="35">
        <v>16</v>
      </c>
      <c r="AP90" s="35">
        <v>1</v>
      </c>
      <c r="AQ90" s="35">
        <v>7</v>
      </c>
      <c r="AR90" s="35">
        <v>5</v>
      </c>
      <c r="AS90" s="35">
        <v>12</v>
      </c>
      <c r="AT90" s="35">
        <v>1</v>
      </c>
      <c r="AU90" s="26">
        <v>46</v>
      </c>
      <c r="AV90" s="26">
        <v>38</v>
      </c>
      <c r="AW90" s="26">
        <v>84</v>
      </c>
      <c r="AX90" s="26">
        <v>6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5">
        <v>0</v>
      </c>
      <c r="BE90" s="35">
        <v>0</v>
      </c>
      <c r="BF90" s="35">
        <v>0</v>
      </c>
      <c r="BG90" s="35">
        <v>0</v>
      </c>
      <c r="BH90" s="35">
        <v>0</v>
      </c>
      <c r="BI90" s="35">
        <v>0</v>
      </c>
      <c r="BJ90" s="35">
        <v>0</v>
      </c>
      <c r="BK90" s="28">
        <v>0</v>
      </c>
      <c r="BL90" s="28">
        <v>0</v>
      </c>
      <c r="BM90" s="28">
        <v>0</v>
      </c>
      <c r="BN90" s="28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0">
        <f t="shared" ref="CA90:CB90" si="89">BO90+BS90+BW90</f>
        <v>0</v>
      </c>
      <c r="CB90" s="30">
        <f t="shared" si="89"/>
        <v>0</v>
      </c>
      <c r="CC90" s="30">
        <f t="shared" si="1"/>
        <v>0</v>
      </c>
      <c r="CD90" s="30">
        <f t="shared" si="2"/>
        <v>0</v>
      </c>
      <c r="CE90" s="31">
        <v>69</v>
      </c>
      <c r="CF90" s="31">
        <v>56</v>
      </c>
      <c r="CG90" s="31">
        <v>125</v>
      </c>
      <c r="CH90" s="31">
        <v>9</v>
      </c>
    </row>
    <row r="91" spans="1:86" ht="21">
      <c r="A91" s="15">
        <v>89</v>
      </c>
      <c r="B91" s="27">
        <v>77023001</v>
      </c>
      <c r="C91" s="18">
        <v>280259</v>
      </c>
      <c r="D91" s="18">
        <v>1077280259</v>
      </c>
      <c r="E91" s="15" t="s">
        <v>185</v>
      </c>
      <c r="F91" s="61" t="s">
        <v>110</v>
      </c>
      <c r="G91" s="27">
        <v>4</v>
      </c>
      <c r="H91" s="27">
        <v>8</v>
      </c>
      <c r="I91" s="27">
        <v>12</v>
      </c>
      <c r="J91" s="27">
        <v>1</v>
      </c>
      <c r="K91" s="27">
        <v>7</v>
      </c>
      <c r="L91" s="27">
        <v>13</v>
      </c>
      <c r="M91" s="27">
        <v>20</v>
      </c>
      <c r="N91" s="27">
        <v>1</v>
      </c>
      <c r="O91" s="27">
        <v>5</v>
      </c>
      <c r="P91" s="27">
        <v>7</v>
      </c>
      <c r="Q91" s="27">
        <v>12</v>
      </c>
      <c r="R91" s="27">
        <v>1</v>
      </c>
      <c r="S91" s="24">
        <v>16</v>
      </c>
      <c r="T91" s="24">
        <v>28</v>
      </c>
      <c r="U91" s="24">
        <v>44</v>
      </c>
      <c r="V91" s="24">
        <v>3</v>
      </c>
      <c r="W91" s="27">
        <v>6</v>
      </c>
      <c r="X91" s="27">
        <v>8</v>
      </c>
      <c r="Y91" s="27">
        <v>14</v>
      </c>
      <c r="Z91" s="27">
        <v>1</v>
      </c>
      <c r="AA91" s="27">
        <v>8</v>
      </c>
      <c r="AB91" s="27">
        <v>9</v>
      </c>
      <c r="AC91" s="27">
        <v>17</v>
      </c>
      <c r="AD91" s="27">
        <v>1</v>
      </c>
      <c r="AE91" s="27">
        <v>11</v>
      </c>
      <c r="AF91" s="27">
        <v>5</v>
      </c>
      <c r="AG91" s="27">
        <v>16</v>
      </c>
      <c r="AH91" s="27">
        <v>1</v>
      </c>
      <c r="AI91" s="27">
        <v>10</v>
      </c>
      <c r="AJ91" s="27">
        <v>12</v>
      </c>
      <c r="AK91" s="27">
        <v>22</v>
      </c>
      <c r="AL91" s="27">
        <v>1</v>
      </c>
      <c r="AM91" s="27">
        <v>12</v>
      </c>
      <c r="AN91" s="27">
        <v>7</v>
      </c>
      <c r="AO91" s="27">
        <v>19</v>
      </c>
      <c r="AP91" s="27">
        <v>1</v>
      </c>
      <c r="AQ91" s="27">
        <v>10</v>
      </c>
      <c r="AR91" s="27">
        <v>5</v>
      </c>
      <c r="AS91" s="27">
        <v>15</v>
      </c>
      <c r="AT91" s="27">
        <v>1</v>
      </c>
      <c r="AU91" s="26">
        <v>57</v>
      </c>
      <c r="AV91" s="26">
        <v>46</v>
      </c>
      <c r="AW91" s="26">
        <v>103</v>
      </c>
      <c r="AX91" s="26">
        <v>6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8">
        <v>0</v>
      </c>
      <c r="BL91" s="28">
        <v>0</v>
      </c>
      <c r="BM91" s="28">
        <v>0</v>
      </c>
      <c r="BN91" s="28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30">
        <f t="shared" ref="CA91:CB91" si="90">BO91+BS91+BW91</f>
        <v>0</v>
      </c>
      <c r="CB91" s="30">
        <f t="shared" si="90"/>
        <v>0</v>
      </c>
      <c r="CC91" s="30">
        <f t="shared" si="1"/>
        <v>0</v>
      </c>
      <c r="CD91" s="30">
        <f t="shared" si="2"/>
        <v>0</v>
      </c>
      <c r="CE91" s="31">
        <v>73</v>
      </c>
      <c r="CF91" s="31">
        <v>74</v>
      </c>
      <c r="CG91" s="31">
        <v>147</v>
      </c>
      <c r="CH91" s="31">
        <v>9</v>
      </c>
    </row>
    <row r="92" spans="1:86" ht="21">
      <c r="A92" s="69" t="s">
        <v>149</v>
      </c>
      <c r="B92" s="70"/>
      <c r="C92" s="70"/>
      <c r="D92" s="70"/>
      <c r="E92" s="71"/>
      <c r="F92" s="62"/>
      <c r="G92" s="63">
        <v>214</v>
      </c>
      <c r="H92" s="63">
        <v>251</v>
      </c>
      <c r="I92" s="63">
        <v>465</v>
      </c>
      <c r="J92" s="63">
        <v>48</v>
      </c>
      <c r="K92" s="63">
        <v>827</v>
      </c>
      <c r="L92" s="63">
        <v>735</v>
      </c>
      <c r="M92" s="63">
        <v>1562</v>
      </c>
      <c r="N92" s="63">
        <v>96</v>
      </c>
      <c r="O92" s="63">
        <v>875</v>
      </c>
      <c r="P92" s="63">
        <v>783</v>
      </c>
      <c r="Q92" s="63">
        <v>1658</v>
      </c>
      <c r="R92" s="63">
        <v>96</v>
      </c>
      <c r="S92" s="64">
        <v>1916</v>
      </c>
      <c r="T92" s="64">
        <v>1769</v>
      </c>
      <c r="U92" s="64">
        <v>3685</v>
      </c>
      <c r="V92" s="64">
        <v>240</v>
      </c>
      <c r="W92" s="63">
        <v>950</v>
      </c>
      <c r="X92" s="63">
        <v>872</v>
      </c>
      <c r="Y92" s="63">
        <v>1822</v>
      </c>
      <c r="Z92" s="63">
        <v>99</v>
      </c>
      <c r="AA92" s="63">
        <v>819</v>
      </c>
      <c r="AB92" s="63">
        <v>792</v>
      </c>
      <c r="AC92" s="63">
        <v>1611</v>
      </c>
      <c r="AD92" s="63">
        <v>96</v>
      </c>
      <c r="AE92" s="63">
        <v>931</v>
      </c>
      <c r="AF92" s="63">
        <v>838</v>
      </c>
      <c r="AG92" s="63">
        <v>1769</v>
      </c>
      <c r="AH92" s="63">
        <v>98</v>
      </c>
      <c r="AI92" s="63">
        <v>943</v>
      </c>
      <c r="AJ92" s="63">
        <v>861</v>
      </c>
      <c r="AK92" s="63">
        <v>1804</v>
      </c>
      <c r="AL92" s="63">
        <v>97</v>
      </c>
      <c r="AM92" s="63">
        <v>934</v>
      </c>
      <c r="AN92" s="63">
        <v>799</v>
      </c>
      <c r="AO92" s="63">
        <v>1733</v>
      </c>
      <c r="AP92" s="63">
        <v>95</v>
      </c>
      <c r="AQ92" s="63">
        <v>875</v>
      </c>
      <c r="AR92" s="63">
        <v>814</v>
      </c>
      <c r="AS92" s="63">
        <v>1689</v>
      </c>
      <c r="AT92" s="63">
        <v>95</v>
      </c>
      <c r="AU92" s="65">
        <v>5452</v>
      </c>
      <c r="AV92" s="65">
        <v>4976</v>
      </c>
      <c r="AW92" s="65">
        <v>10428</v>
      </c>
      <c r="AX92" s="65">
        <v>580</v>
      </c>
      <c r="AY92" s="63">
        <v>550</v>
      </c>
      <c r="AZ92" s="63">
        <v>356</v>
      </c>
      <c r="BA92" s="63">
        <v>906</v>
      </c>
      <c r="BB92" s="63">
        <v>33</v>
      </c>
      <c r="BC92" s="63">
        <v>411</v>
      </c>
      <c r="BD92" s="63">
        <v>363</v>
      </c>
      <c r="BE92" s="63">
        <v>774</v>
      </c>
      <c r="BF92" s="63">
        <v>29</v>
      </c>
      <c r="BG92" s="63">
        <v>309</v>
      </c>
      <c r="BH92" s="63">
        <v>288</v>
      </c>
      <c r="BI92" s="63">
        <v>597</v>
      </c>
      <c r="BJ92" s="63">
        <v>27</v>
      </c>
      <c r="BK92" s="66">
        <v>1270</v>
      </c>
      <c r="BL92" s="66">
        <v>1007</v>
      </c>
      <c r="BM92" s="66">
        <v>2277</v>
      </c>
      <c r="BN92" s="66">
        <v>89</v>
      </c>
      <c r="BO92" s="63">
        <v>27</v>
      </c>
      <c r="BP92" s="63">
        <v>10</v>
      </c>
      <c r="BQ92" s="63">
        <v>37</v>
      </c>
      <c r="BR92" s="63">
        <v>2</v>
      </c>
      <c r="BS92" s="63">
        <v>12</v>
      </c>
      <c r="BT92" s="63">
        <v>21</v>
      </c>
      <c r="BU92" s="63">
        <v>33</v>
      </c>
      <c r="BV92" s="63">
        <v>2</v>
      </c>
      <c r="BW92" s="63">
        <v>18</v>
      </c>
      <c r="BX92" s="63">
        <v>17</v>
      </c>
      <c r="BY92" s="63">
        <v>35</v>
      </c>
      <c r="BZ92" s="63">
        <v>2</v>
      </c>
      <c r="CA92" s="67">
        <f t="shared" ref="CA92:CD92" si="91">SUM(CA3:CA91)</f>
        <v>57</v>
      </c>
      <c r="CB92" s="67">
        <f t="shared" si="91"/>
        <v>48</v>
      </c>
      <c r="CC92" s="67">
        <f t="shared" si="91"/>
        <v>105</v>
      </c>
      <c r="CD92" s="67">
        <f t="shared" si="91"/>
        <v>6</v>
      </c>
      <c r="CE92" s="68">
        <v>8695</v>
      </c>
      <c r="CF92" s="68">
        <v>7800</v>
      </c>
      <c r="CG92" s="68">
        <v>16495</v>
      </c>
      <c r="CH92" s="68">
        <v>915</v>
      </c>
    </row>
    <row r="93" spans="1:86" ht="12.75" customHeight="1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>
        <f>SUBTOTAL(9,BM3:BM92)</f>
        <v>4554</v>
      </c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</row>
    <row r="94" spans="1:86" ht="12.75" customHeight="1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</row>
  </sheetData>
  <mergeCells count="1">
    <mergeCell ref="A92:E92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I26"/>
  <sheetViews>
    <sheetView workbookViewId="0">
      <pane xSplit="5" topLeftCell="F1" activePane="topRight" state="frozen"/>
      <selection pane="topRight" activeCell="G2" sqref="G2"/>
    </sheetView>
  </sheetViews>
  <sheetFormatPr defaultColWidth="14.42578125" defaultRowHeight="15" customHeight="1"/>
  <cols>
    <col min="1" max="1" width="3.28515625" customWidth="1"/>
    <col min="2" max="2" width="10.140625" customWidth="1"/>
    <col min="3" max="3" width="8.85546875" customWidth="1"/>
    <col min="4" max="4" width="12.42578125" customWidth="1"/>
    <col min="5" max="5" width="33.85546875" customWidth="1"/>
    <col min="6" max="6" width="11" customWidth="1"/>
    <col min="7" max="8" width="9.140625" customWidth="1"/>
    <col min="9" max="9" width="6.28515625" customWidth="1"/>
    <col min="10" max="10" width="9.140625" customWidth="1"/>
    <col min="11" max="13" width="6" customWidth="1"/>
    <col min="14" max="14" width="4.7109375" customWidth="1"/>
    <col min="15" max="17" width="6" customWidth="1"/>
    <col min="18" max="18" width="4.7109375" customWidth="1"/>
    <col min="19" max="21" width="8.140625" customWidth="1"/>
    <col min="22" max="22" width="8" customWidth="1"/>
    <col min="23" max="25" width="6" customWidth="1"/>
    <col min="26" max="26" width="4.5703125" customWidth="1"/>
    <col min="27" max="29" width="6" customWidth="1"/>
    <col min="30" max="30" width="4.5703125" customWidth="1"/>
    <col min="31" max="33" width="6" customWidth="1"/>
    <col min="34" max="34" width="4.5703125" customWidth="1"/>
    <col min="35" max="37" width="6" customWidth="1"/>
    <col min="38" max="38" width="4.5703125" customWidth="1"/>
    <col min="39" max="41" width="6" customWidth="1"/>
    <col min="42" max="42" width="4.5703125" customWidth="1"/>
    <col min="43" max="45" width="6" customWidth="1"/>
    <col min="46" max="46" width="4.5703125" customWidth="1"/>
    <col min="47" max="49" width="7.5703125" customWidth="1"/>
    <col min="50" max="50" width="8" customWidth="1"/>
    <col min="51" max="53" width="6" customWidth="1"/>
    <col min="54" max="54" width="4.5703125" customWidth="1"/>
    <col min="55" max="57" width="6" customWidth="1"/>
    <col min="58" max="58" width="4.5703125" customWidth="1"/>
    <col min="59" max="61" width="6" customWidth="1"/>
    <col min="62" max="62" width="4.5703125" customWidth="1"/>
    <col min="63" max="65" width="7.5703125" customWidth="1"/>
    <col min="66" max="66" width="8.85546875" customWidth="1"/>
    <col min="67" max="67" width="4.5703125" customWidth="1"/>
    <col min="68" max="68" width="5" customWidth="1"/>
    <col min="69" max="71" width="4.5703125" customWidth="1"/>
    <col min="72" max="72" width="5" customWidth="1"/>
    <col min="73" max="75" width="4.5703125" customWidth="1"/>
    <col min="76" max="76" width="5" customWidth="1"/>
    <col min="77" max="78" width="4.5703125" customWidth="1"/>
    <col min="79" max="80" width="8.28515625" customWidth="1"/>
    <col min="81" max="81" width="7.5703125" customWidth="1"/>
    <col min="82" max="82" width="8.7109375" customWidth="1"/>
    <col min="83" max="83" width="7.85546875" customWidth="1"/>
    <col min="84" max="85" width="7.5703125" customWidth="1"/>
    <col min="86" max="86" width="7.140625" customWidth="1"/>
    <col min="87" max="87" width="8.7109375" customWidth="1"/>
  </cols>
  <sheetData>
    <row r="1" spans="1:86" ht="15" customHeight="1">
      <c r="A1" s="1" t="s">
        <v>2</v>
      </c>
    </row>
    <row r="2" spans="1:86">
      <c r="A2" s="4" t="s">
        <v>3</v>
      </c>
      <c r="B2" s="5" t="s">
        <v>4</v>
      </c>
      <c r="C2" s="5" t="s">
        <v>5</v>
      </c>
      <c r="D2" s="5" t="s">
        <v>6</v>
      </c>
      <c r="E2" s="4" t="s">
        <v>7</v>
      </c>
      <c r="F2" s="4" t="s">
        <v>8</v>
      </c>
      <c r="G2" s="6" t="s">
        <v>9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6" t="s">
        <v>18</v>
      </c>
      <c r="P2" s="6" t="s">
        <v>19</v>
      </c>
      <c r="Q2" s="6" t="s">
        <v>20</v>
      </c>
      <c r="R2" s="6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8" t="s">
        <v>26</v>
      </c>
      <c r="X2" s="8" t="s">
        <v>27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33</v>
      </c>
      <c r="AE2" s="8" t="s">
        <v>34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9" t="s">
        <v>50</v>
      </c>
      <c r="AV2" s="9" t="s">
        <v>51</v>
      </c>
      <c r="AW2" s="9" t="s">
        <v>52</v>
      </c>
      <c r="AX2" s="9" t="s">
        <v>53</v>
      </c>
      <c r="AY2" s="10" t="s">
        <v>54</v>
      </c>
      <c r="AZ2" s="10" t="s">
        <v>55</v>
      </c>
      <c r="BA2" s="10" t="s">
        <v>56</v>
      </c>
      <c r="BB2" s="10" t="s">
        <v>57</v>
      </c>
      <c r="BC2" s="10" t="s">
        <v>58</v>
      </c>
      <c r="BD2" s="10" t="s">
        <v>59</v>
      </c>
      <c r="BE2" s="10" t="s">
        <v>60</v>
      </c>
      <c r="BF2" s="10" t="s">
        <v>61</v>
      </c>
      <c r="BG2" s="10" t="s">
        <v>62</v>
      </c>
      <c r="BH2" s="10" t="s">
        <v>63</v>
      </c>
      <c r="BI2" s="10" t="s">
        <v>64</v>
      </c>
      <c r="BJ2" s="10" t="s">
        <v>65</v>
      </c>
      <c r="BK2" s="11" t="s">
        <v>66</v>
      </c>
      <c r="BL2" s="11" t="s">
        <v>67</v>
      </c>
      <c r="BM2" s="11" t="s">
        <v>68</v>
      </c>
      <c r="BN2" s="11" t="s">
        <v>69</v>
      </c>
      <c r="BO2" s="12" t="s">
        <v>70</v>
      </c>
      <c r="BP2" s="12" t="s">
        <v>71</v>
      </c>
      <c r="BQ2" s="12" t="s">
        <v>72</v>
      </c>
      <c r="BR2" s="12" t="s">
        <v>73</v>
      </c>
      <c r="BS2" s="12" t="s">
        <v>74</v>
      </c>
      <c r="BT2" s="12" t="s">
        <v>75</v>
      </c>
      <c r="BU2" s="12" t="s">
        <v>76</v>
      </c>
      <c r="BV2" s="12" t="s">
        <v>77</v>
      </c>
      <c r="BW2" s="12" t="s">
        <v>78</v>
      </c>
      <c r="BX2" s="12" t="s">
        <v>79</v>
      </c>
      <c r="BY2" s="12" t="s">
        <v>80</v>
      </c>
      <c r="BZ2" s="12" t="s">
        <v>81</v>
      </c>
      <c r="CA2" s="13" t="s">
        <v>82</v>
      </c>
      <c r="CB2" s="13" t="s">
        <v>83</v>
      </c>
      <c r="CC2" s="13" t="s">
        <v>84</v>
      </c>
      <c r="CD2" s="13" t="s">
        <v>85</v>
      </c>
      <c r="CE2" s="14" t="s">
        <v>86</v>
      </c>
      <c r="CF2" s="14" t="s">
        <v>87</v>
      </c>
      <c r="CG2" s="14" t="s">
        <v>88</v>
      </c>
      <c r="CH2" s="14" t="s">
        <v>89</v>
      </c>
    </row>
    <row r="3" spans="1:86" ht="15" customHeight="1">
      <c r="A3" s="21">
        <v>1</v>
      </c>
      <c r="B3" s="23">
        <v>77020003</v>
      </c>
      <c r="C3" s="25">
        <v>280056</v>
      </c>
      <c r="D3" s="25">
        <v>1077280056</v>
      </c>
      <c r="E3" s="21" t="s">
        <v>92</v>
      </c>
      <c r="F3" s="21" t="s">
        <v>91</v>
      </c>
      <c r="G3" s="29">
        <v>15</v>
      </c>
      <c r="H3" s="29">
        <v>21</v>
      </c>
      <c r="I3" s="29">
        <v>36</v>
      </c>
      <c r="J3" s="29">
        <v>2</v>
      </c>
      <c r="K3" s="29">
        <v>43</v>
      </c>
      <c r="L3" s="29">
        <v>29</v>
      </c>
      <c r="M3" s="29">
        <v>72</v>
      </c>
      <c r="N3" s="29">
        <v>3</v>
      </c>
      <c r="O3" s="29">
        <v>30</v>
      </c>
      <c r="P3" s="29">
        <v>43</v>
      </c>
      <c r="Q3" s="29">
        <v>73</v>
      </c>
      <c r="R3" s="29">
        <v>3</v>
      </c>
      <c r="S3" s="24">
        <v>88</v>
      </c>
      <c r="T3" s="24">
        <v>93</v>
      </c>
      <c r="U3" s="24">
        <v>181</v>
      </c>
      <c r="V3" s="24">
        <v>8</v>
      </c>
      <c r="W3" s="29">
        <v>58</v>
      </c>
      <c r="X3" s="29">
        <v>47</v>
      </c>
      <c r="Y3" s="29">
        <v>105</v>
      </c>
      <c r="Z3" s="29">
        <v>3</v>
      </c>
      <c r="AA3" s="29">
        <v>35</v>
      </c>
      <c r="AB3" s="29">
        <v>49</v>
      </c>
      <c r="AC3" s="29">
        <v>84</v>
      </c>
      <c r="AD3" s="29">
        <v>3</v>
      </c>
      <c r="AE3" s="29">
        <v>48</v>
      </c>
      <c r="AF3" s="29">
        <v>53</v>
      </c>
      <c r="AG3" s="29">
        <v>101</v>
      </c>
      <c r="AH3" s="29">
        <v>3</v>
      </c>
      <c r="AI3" s="29">
        <v>48</v>
      </c>
      <c r="AJ3" s="29">
        <v>45</v>
      </c>
      <c r="AK3" s="29">
        <v>93</v>
      </c>
      <c r="AL3" s="29">
        <v>3</v>
      </c>
      <c r="AM3" s="29">
        <v>40</v>
      </c>
      <c r="AN3" s="29">
        <v>55</v>
      </c>
      <c r="AO3" s="29">
        <v>95</v>
      </c>
      <c r="AP3" s="29">
        <v>3</v>
      </c>
      <c r="AQ3" s="29">
        <v>53</v>
      </c>
      <c r="AR3" s="29">
        <v>47</v>
      </c>
      <c r="AS3" s="29">
        <v>100</v>
      </c>
      <c r="AT3" s="29">
        <v>3</v>
      </c>
      <c r="AU3" s="26">
        <v>282</v>
      </c>
      <c r="AV3" s="26">
        <v>296</v>
      </c>
      <c r="AW3" s="26">
        <v>578</v>
      </c>
      <c r="AX3" s="26">
        <v>18</v>
      </c>
      <c r="AY3" s="29">
        <v>59</v>
      </c>
      <c r="AZ3" s="29">
        <v>26</v>
      </c>
      <c r="BA3" s="29">
        <v>85</v>
      </c>
      <c r="BB3" s="29">
        <v>3</v>
      </c>
      <c r="BC3" s="29">
        <v>40</v>
      </c>
      <c r="BD3" s="29">
        <v>41</v>
      </c>
      <c r="BE3" s="29">
        <v>81</v>
      </c>
      <c r="BF3" s="29">
        <v>3</v>
      </c>
      <c r="BG3" s="29">
        <v>25</v>
      </c>
      <c r="BH3" s="29">
        <v>25</v>
      </c>
      <c r="BI3" s="29">
        <v>50</v>
      </c>
      <c r="BJ3" s="29">
        <v>3</v>
      </c>
      <c r="BK3" s="28">
        <v>124</v>
      </c>
      <c r="BL3" s="28">
        <v>92</v>
      </c>
      <c r="BM3" s="28">
        <v>216</v>
      </c>
      <c r="BN3" s="28">
        <v>9</v>
      </c>
      <c r="BO3" s="29">
        <v>27</v>
      </c>
      <c r="BP3" s="29">
        <v>10</v>
      </c>
      <c r="BQ3" s="29">
        <v>37</v>
      </c>
      <c r="BR3" s="29">
        <v>2</v>
      </c>
      <c r="BS3" s="29">
        <v>12</v>
      </c>
      <c r="BT3" s="29">
        <v>21</v>
      </c>
      <c r="BU3" s="29">
        <v>33</v>
      </c>
      <c r="BV3" s="29">
        <v>2</v>
      </c>
      <c r="BW3" s="29">
        <v>18</v>
      </c>
      <c r="BX3" s="29">
        <v>17</v>
      </c>
      <c r="BY3" s="29">
        <v>35</v>
      </c>
      <c r="BZ3" s="29">
        <v>2</v>
      </c>
      <c r="CA3" s="30">
        <f t="shared" ref="CA3:CB3" si="0">BO3+BS3+BW3</f>
        <v>57</v>
      </c>
      <c r="CB3" s="30">
        <f t="shared" si="0"/>
        <v>48</v>
      </c>
      <c r="CC3" s="30">
        <f>CA3+CB3</f>
        <v>105</v>
      </c>
      <c r="CD3" s="30">
        <f>BR3+BV3+BZ3</f>
        <v>6</v>
      </c>
      <c r="CE3" s="31">
        <v>551</v>
      </c>
      <c r="CF3" s="31">
        <v>529</v>
      </c>
      <c r="CG3" s="31">
        <v>1080</v>
      </c>
      <c r="CH3" s="31">
        <v>41</v>
      </c>
    </row>
    <row r="4" spans="1:86" ht="15" customHeight="1">
      <c r="A4" s="32">
        <v>2</v>
      </c>
      <c r="B4" s="33">
        <v>77020013</v>
      </c>
      <c r="C4" s="34">
        <v>280065</v>
      </c>
      <c r="D4" s="34">
        <v>1077280065</v>
      </c>
      <c r="E4" s="32" t="s">
        <v>98</v>
      </c>
      <c r="F4" s="32" t="s">
        <v>91</v>
      </c>
      <c r="G4" s="35">
        <v>0</v>
      </c>
      <c r="H4" s="35">
        <v>0</v>
      </c>
      <c r="I4" s="35">
        <v>0</v>
      </c>
      <c r="J4" s="35">
        <v>0</v>
      </c>
      <c r="K4" s="35">
        <v>6</v>
      </c>
      <c r="L4" s="35">
        <v>5</v>
      </c>
      <c r="M4" s="35">
        <v>11</v>
      </c>
      <c r="N4" s="35">
        <v>1</v>
      </c>
      <c r="O4" s="35">
        <v>11</v>
      </c>
      <c r="P4" s="35">
        <v>6</v>
      </c>
      <c r="Q4" s="35">
        <v>17</v>
      </c>
      <c r="R4" s="35">
        <v>1</v>
      </c>
      <c r="S4" s="24">
        <v>17</v>
      </c>
      <c r="T4" s="24">
        <v>11</v>
      </c>
      <c r="U4" s="24">
        <v>28</v>
      </c>
      <c r="V4" s="24">
        <v>2</v>
      </c>
      <c r="W4" s="35">
        <v>10</v>
      </c>
      <c r="X4" s="35">
        <v>3</v>
      </c>
      <c r="Y4" s="35">
        <v>13</v>
      </c>
      <c r="Z4" s="35">
        <v>1</v>
      </c>
      <c r="AA4" s="35">
        <v>5</v>
      </c>
      <c r="AB4" s="35">
        <v>8</v>
      </c>
      <c r="AC4" s="35">
        <v>13</v>
      </c>
      <c r="AD4" s="35">
        <v>1</v>
      </c>
      <c r="AE4" s="35">
        <v>4</v>
      </c>
      <c r="AF4" s="35">
        <v>8</v>
      </c>
      <c r="AG4" s="35">
        <v>12</v>
      </c>
      <c r="AH4" s="35">
        <v>1</v>
      </c>
      <c r="AI4" s="35">
        <v>11</v>
      </c>
      <c r="AJ4" s="35">
        <v>9</v>
      </c>
      <c r="AK4" s="35">
        <v>20</v>
      </c>
      <c r="AL4" s="35">
        <v>1</v>
      </c>
      <c r="AM4" s="35">
        <v>6</v>
      </c>
      <c r="AN4" s="35">
        <v>8</v>
      </c>
      <c r="AO4" s="35">
        <v>14</v>
      </c>
      <c r="AP4" s="35">
        <v>1</v>
      </c>
      <c r="AQ4" s="35">
        <v>7</v>
      </c>
      <c r="AR4" s="35">
        <v>5</v>
      </c>
      <c r="AS4" s="35">
        <v>12</v>
      </c>
      <c r="AT4" s="35">
        <v>1</v>
      </c>
      <c r="AU4" s="26">
        <v>43</v>
      </c>
      <c r="AV4" s="26">
        <v>41</v>
      </c>
      <c r="AW4" s="26">
        <v>84</v>
      </c>
      <c r="AX4" s="26">
        <v>6</v>
      </c>
      <c r="AY4" s="35">
        <v>10</v>
      </c>
      <c r="AZ4" s="35">
        <v>3</v>
      </c>
      <c r="BA4" s="35">
        <v>13</v>
      </c>
      <c r="BB4" s="35">
        <v>1</v>
      </c>
      <c r="BC4" s="35">
        <v>10</v>
      </c>
      <c r="BD4" s="35">
        <v>10</v>
      </c>
      <c r="BE4" s="35">
        <v>20</v>
      </c>
      <c r="BF4" s="35">
        <v>1</v>
      </c>
      <c r="BG4" s="35">
        <v>6</v>
      </c>
      <c r="BH4" s="35">
        <v>4</v>
      </c>
      <c r="BI4" s="35">
        <v>10</v>
      </c>
      <c r="BJ4" s="35">
        <v>1</v>
      </c>
      <c r="BK4" s="28">
        <v>26</v>
      </c>
      <c r="BL4" s="28">
        <v>17</v>
      </c>
      <c r="BM4" s="28">
        <v>43</v>
      </c>
      <c r="BN4" s="28">
        <v>3</v>
      </c>
      <c r="BO4" s="35">
        <v>0</v>
      </c>
      <c r="BP4" s="35">
        <v>0</v>
      </c>
      <c r="BQ4" s="35">
        <v>0</v>
      </c>
      <c r="BR4" s="35">
        <v>0</v>
      </c>
      <c r="BS4" s="35">
        <v>0</v>
      </c>
      <c r="BT4" s="35">
        <v>0</v>
      </c>
      <c r="BU4" s="35">
        <v>0</v>
      </c>
      <c r="BV4" s="35">
        <v>0</v>
      </c>
      <c r="BW4" s="35">
        <v>0</v>
      </c>
      <c r="BX4" s="35">
        <v>0</v>
      </c>
      <c r="BY4" s="35">
        <v>0</v>
      </c>
      <c r="BZ4" s="35">
        <v>0</v>
      </c>
      <c r="CA4" s="30">
        <v>0</v>
      </c>
      <c r="CB4" s="30">
        <v>0</v>
      </c>
      <c r="CC4" s="30">
        <v>0</v>
      </c>
      <c r="CD4" s="30">
        <v>0</v>
      </c>
      <c r="CE4" s="31">
        <v>86</v>
      </c>
      <c r="CF4" s="31">
        <v>69</v>
      </c>
      <c r="CG4" s="31">
        <v>155</v>
      </c>
      <c r="CH4" s="31">
        <v>11</v>
      </c>
    </row>
    <row r="5" spans="1:86" ht="15" customHeight="1">
      <c r="A5" s="21">
        <v>3</v>
      </c>
      <c r="B5" s="23">
        <v>77020019</v>
      </c>
      <c r="C5" s="25">
        <v>280044</v>
      </c>
      <c r="D5" s="25">
        <v>1077280044</v>
      </c>
      <c r="E5" s="21" t="s">
        <v>100</v>
      </c>
      <c r="F5" s="21" t="s">
        <v>91</v>
      </c>
      <c r="G5" s="29">
        <v>3</v>
      </c>
      <c r="H5" s="29">
        <v>5</v>
      </c>
      <c r="I5" s="29">
        <v>8</v>
      </c>
      <c r="J5" s="29">
        <v>1</v>
      </c>
      <c r="K5" s="29">
        <v>7</v>
      </c>
      <c r="L5" s="29">
        <v>5</v>
      </c>
      <c r="M5" s="29">
        <v>12</v>
      </c>
      <c r="N5" s="29">
        <v>1</v>
      </c>
      <c r="O5" s="29">
        <v>3</v>
      </c>
      <c r="P5" s="29">
        <v>3</v>
      </c>
      <c r="Q5" s="29">
        <v>6</v>
      </c>
      <c r="R5" s="29">
        <v>1</v>
      </c>
      <c r="S5" s="24">
        <v>13</v>
      </c>
      <c r="T5" s="24">
        <v>13</v>
      </c>
      <c r="U5" s="24">
        <v>26</v>
      </c>
      <c r="V5" s="24">
        <v>3</v>
      </c>
      <c r="W5" s="29">
        <v>9</v>
      </c>
      <c r="X5" s="29">
        <v>6</v>
      </c>
      <c r="Y5" s="29">
        <v>15</v>
      </c>
      <c r="Z5" s="29">
        <v>1</v>
      </c>
      <c r="AA5" s="29">
        <v>11</v>
      </c>
      <c r="AB5" s="29">
        <v>4</v>
      </c>
      <c r="AC5" s="29">
        <v>15</v>
      </c>
      <c r="AD5" s="29">
        <v>1</v>
      </c>
      <c r="AE5" s="29">
        <v>8</v>
      </c>
      <c r="AF5" s="29">
        <v>8</v>
      </c>
      <c r="AG5" s="29">
        <v>16</v>
      </c>
      <c r="AH5" s="29">
        <v>1</v>
      </c>
      <c r="AI5" s="29">
        <v>9</v>
      </c>
      <c r="AJ5" s="29">
        <v>12</v>
      </c>
      <c r="AK5" s="29">
        <v>21</v>
      </c>
      <c r="AL5" s="29">
        <v>1</v>
      </c>
      <c r="AM5" s="29">
        <v>7</v>
      </c>
      <c r="AN5" s="29">
        <v>8</v>
      </c>
      <c r="AO5" s="29">
        <v>15</v>
      </c>
      <c r="AP5" s="29">
        <v>1</v>
      </c>
      <c r="AQ5" s="29">
        <v>9</v>
      </c>
      <c r="AR5" s="29">
        <v>9</v>
      </c>
      <c r="AS5" s="29">
        <v>18</v>
      </c>
      <c r="AT5" s="29">
        <v>1</v>
      </c>
      <c r="AU5" s="26">
        <v>53</v>
      </c>
      <c r="AV5" s="26">
        <v>47</v>
      </c>
      <c r="AW5" s="26">
        <v>100</v>
      </c>
      <c r="AX5" s="26">
        <v>6</v>
      </c>
      <c r="AY5" s="29">
        <v>13</v>
      </c>
      <c r="AZ5" s="29">
        <v>6</v>
      </c>
      <c r="BA5" s="29">
        <v>19</v>
      </c>
      <c r="BB5" s="29">
        <v>1</v>
      </c>
      <c r="BC5" s="29">
        <v>8</v>
      </c>
      <c r="BD5" s="29">
        <v>11</v>
      </c>
      <c r="BE5" s="29">
        <v>19</v>
      </c>
      <c r="BF5" s="29">
        <v>1</v>
      </c>
      <c r="BG5" s="29">
        <v>6</v>
      </c>
      <c r="BH5" s="29">
        <v>3</v>
      </c>
      <c r="BI5" s="29">
        <v>9</v>
      </c>
      <c r="BJ5" s="29">
        <v>1</v>
      </c>
      <c r="BK5" s="28">
        <v>27</v>
      </c>
      <c r="BL5" s="28">
        <v>20</v>
      </c>
      <c r="BM5" s="28">
        <v>47</v>
      </c>
      <c r="BN5" s="28">
        <v>3</v>
      </c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0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30">
        <v>0</v>
      </c>
      <c r="CB5" s="30">
        <v>0</v>
      </c>
      <c r="CC5" s="30">
        <v>0</v>
      </c>
      <c r="CD5" s="30">
        <v>0</v>
      </c>
      <c r="CE5" s="31">
        <v>93</v>
      </c>
      <c r="CF5" s="31">
        <v>80</v>
      </c>
      <c r="CG5" s="31">
        <v>173</v>
      </c>
      <c r="CH5" s="31">
        <v>12</v>
      </c>
    </row>
    <row r="6" spans="1:86" ht="15" customHeight="1">
      <c r="A6" s="32">
        <v>4</v>
      </c>
      <c r="B6" s="33">
        <v>77020023</v>
      </c>
      <c r="C6" s="34">
        <v>280053</v>
      </c>
      <c r="D6" s="34">
        <v>1077280053</v>
      </c>
      <c r="E6" s="32" t="s">
        <v>101</v>
      </c>
      <c r="F6" s="32" t="s">
        <v>91</v>
      </c>
      <c r="G6" s="35">
        <v>2</v>
      </c>
      <c r="H6" s="35">
        <v>1</v>
      </c>
      <c r="I6" s="35">
        <v>3</v>
      </c>
      <c r="J6" s="35">
        <v>1</v>
      </c>
      <c r="K6" s="35">
        <v>10</v>
      </c>
      <c r="L6" s="35">
        <v>9</v>
      </c>
      <c r="M6" s="35">
        <v>19</v>
      </c>
      <c r="N6" s="35">
        <v>1</v>
      </c>
      <c r="O6" s="35">
        <v>8</v>
      </c>
      <c r="P6" s="35">
        <v>7</v>
      </c>
      <c r="Q6" s="35">
        <v>15</v>
      </c>
      <c r="R6" s="35">
        <v>1</v>
      </c>
      <c r="S6" s="24">
        <v>20</v>
      </c>
      <c r="T6" s="24">
        <v>17</v>
      </c>
      <c r="U6" s="24">
        <v>37</v>
      </c>
      <c r="V6" s="24">
        <v>3</v>
      </c>
      <c r="W6" s="35">
        <v>8</v>
      </c>
      <c r="X6" s="35">
        <v>12</v>
      </c>
      <c r="Y6" s="35">
        <v>20</v>
      </c>
      <c r="Z6" s="35">
        <v>1</v>
      </c>
      <c r="AA6" s="35">
        <v>5</v>
      </c>
      <c r="AB6" s="35">
        <v>4</v>
      </c>
      <c r="AC6" s="35">
        <v>9</v>
      </c>
      <c r="AD6" s="35">
        <v>1</v>
      </c>
      <c r="AE6" s="35">
        <v>10</v>
      </c>
      <c r="AF6" s="35">
        <v>13</v>
      </c>
      <c r="AG6" s="35">
        <v>23</v>
      </c>
      <c r="AH6" s="35">
        <v>1</v>
      </c>
      <c r="AI6" s="35">
        <v>14</v>
      </c>
      <c r="AJ6" s="35">
        <v>7</v>
      </c>
      <c r="AK6" s="35">
        <v>21</v>
      </c>
      <c r="AL6" s="35">
        <v>1</v>
      </c>
      <c r="AM6" s="35">
        <v>5</v>
      </c>
      <c r="AN6" s="35">
        <v>5</v>
      </c>
      <c r="AO6" s="35">
        <v>10</v>
      </c>
      <c r="AP6" s="35">
        <v>1</v>
      </c>
      <c r="AQ6" s="35">
        <v>6</v>
      </c>
      <c r="AR6" s="35">
        <v>6</v>
      </c>
      <c r="AS6" s="35">
        <v>12</v>
      </c>
      <c r="AT6" s="35">
        <v>1</v>
      </c>
      <c r="AU6" s="26">
        <v>48</v>
      </c>
      <c r="AV6" s="26">
        <v>47</v>
      </c>
      <c r="AW6" s="26">
        <v>95</v>
      </c>
      <c r="AX6" s="26">
        <v>6</v>
      </c>
      <c r="AY6" s="35">
        <v>18</v>
      </c>
      <c r="AZ6" s="35">
        <v>13</v>
      </c>
      <c r="BA6" s="35">
        <v>31</v>
      </c>
      <c r="BB6" s="35">
        <v>1</v>
      </c>
      <c r="BC6" s="35">
        <v>18</v>
      </c>
      <c r="BD6" s="35">
        <v>10</v>
      </c>
      <c r="BE6" s="35">
        <v>28</v>
      </c>
      <c r="BF6" s="35">
        <v>1</v>
      </c>
      <c r="BG6" s="35">
        <v>14</v>
      </c>
      <c r="BH6" s="35">
        <v>15</v>
      </c>
      <c r="BI6" s="35">
        <v>29</v>
      </c>
      <c r="BJ6" s="35">
        <v>1</v>
      </c>
      <c r="BK6" s="28">
        <v>50</v>
      </c>
      <c r="BL6" s="28">
        <v>38</v>
      </c>
      <c r="BM6" s="28">
        <v>88</v>
      </c>
      <c r="BN6" s="28">
        <v>3</v>
      </c>
      <c r="BO6" s="35">
        <v>0</v>
      </c>
      <c r="BP6" s="35">
        <v>0</v>
      </c>
      <c r="BQ6" s="35">
        <v>0</v>
      </c>
      <c r="BR6" s="35">
        <v>0</v>
      </c>
      <c r="BS6" s="35">
        <v>0</v>
      </c>
      <c r="BT6" s="35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0">
        <v>0</v>
      </c>
      <c r="CB6" s="30">
        <v>0</v>
      </c>
      <c r="CC6" s="30">
        <v>0</v>
      </c>
      <c r="CD6" s="30">
        <v>0</v>
      </c>
      <c r="CE6" s="31">
        <v>118</v>
      </c>
      <c r="CF6" s="31">
        <v>102</v>
      </c>
      <c r="CG6" s="31">
        <v>220</v>
      </c>
      <c r="CH6" s="31">
        <v>12</v>
      </c>
    </row>
    <row r="7" spans="1:86" ht="15" customHeight="1">
      <c r="A7" s="21">
        <v>5</v>
      </c>
      <c r="B7" s="23">
        <v>77020031</v>
      </c>
      <c r="C7" s="25">
        <v>280145</v>
      </c>
      <c r="D7" s="25">
        <v>1077280145</v>
      </c>
      <c r="E7" s="21" t="s">
        <v>103</v>
      </c>
      <c r="F7" s="21" t="s">
        <v>104</v>
      </c>
      <c r="G7" s="29">
        <v>5</v>
      </c>
      <c r="H7" s="29">
        <v>3</v>
      </c>
      <c r="I7" s="29">
        <v>8</v>
      </c>
      <c r="J7" s="29">
        <v>1</v>
      </c>
      <c r="K7" s="29">
        <v>7</v>
      </c>
      <c r="L7" s="29">
        <v>9</v>
      </c>
      <c r="M7" s="29">
        <v>16</v>
      </c>
      <c r="N7" s="29">
        <v>1</v>
      </c>
      <c r="O7" s="29">
        <v>4</v>
      </c>
      <c r="P7" s="29">
        <v>4</v>
      </c>
      <c r="Q7" s="29">
        <v>8</v>
      </c>
      <c r="R7" s="29">
        <v>1</v>
      </c>
      <c r="S7" s="24">
        <v>16</v>
      </c>
      <c r="T7" s="24">
        <v>16</v>
      </c>
      <c r="U7" s="24">
        <v>32</v>
      </c>
      <c r="V7" s="24">
        <v>3</v>
      </c>
      <c r="W7" s="29">
        <v>27</v>
      </c>
      <c r="X7" s="29">
        <v>29</v>
      </c>
      <c r="Y7" s="29">
        <v>56</v>
      </c>
      <c r="Z7" s="29">
        <v>2</v>
      </c>
      <c r="AA7" s="29">
        <v>11</v>
      </c>
      <c r="AB7" s="29">
        <v>13</v>
      </c>
      <c r="AC7" s="29">
        <v>24</v>
      </c>
      <c r="AD7" s="29">
        <v>1</v>
      </c>
      <c r="AE7" s="29">
        <v>22</v>
      </c>
      <c r="AF7" s="29">
        <v>16</v>
      </c>
      <c r="AG7" s="29">
        <v>38</v>
      </c>
      <c r="AH7" s="29">
        <v>1</v>
      </c>
      <c r="AI7" s="29">
        <v>14</v>
      </c>
      <c r="AJ7" s="29">
        <v>14</v>
      </c>
      <c r="AK7" s="29">
        <v>28</v>
      </c>
      <c r="AL7" s="29">
        <v>1</v>
      </c>
      <c r="AM7" s="29">
        <v>22</v>
      </c>
      <c r="AN7" s="29">
        <v>15</v>
      </c>
      <c r="AO7" s="29">
        <v>37</v>
      </c>
      <c r="AP7" s="29">
        <v>1</v>
      </c>
      <c r="AQ7" s="29">
        <v>11</v>
      </c>
      <c r="AR7" s="29">
        <v>22</v>
      </c>
      <c r="AS7" s="29">
        <v>33</v>
      </c>
      <c r="AT7" s="29">
        <v>1</v>
      </c>
      <c r="AU7" s="26">
        <v>107</v>
      </c>
      <c r="AV7" s="26">
        <v>109</v>
      </c>
      <c r="AW7" s="26">
        <v>216</v>
      </c>
      <c r="AX7" s="26">
        <v>7</v>
      </c>
      <c r="AY7" s="29">
        <v>44</v>
      </c>
      <c r="AZ7" s="29">
        <v>24</v>
      </c>
      <c r="BA7" s="29">
        <v>68</v>
      </c>
      <c r="BB7" s="29">
        <v>2</v>
      </c>
      <c r="BC7" s="29">
        <v>22</v>
      </c>
      <c r="BD7" s="29">
        <v>19</v>
      </c>
      <c r="BE7" s="29">
        <v>41</v>
      </c>
      <c r="BF7" s="29">
        <v>1</v>
      </c>
      <c r="BG7" s="29">
        <v>20</v>
      </c>
      <c r="BH7" s="29">
        <v>11</v>
      </c>
      <c r="BI7" s="29">
        <v>31</v>
      </c>
      <c r="BJ7" s="29">
        <v>1</v>
      </c>
      <c r="BK7" s="28">
        <v>86</v>
      </c>
      <c r="BL7" s="28">
        <v>54</v>
      </c>
      <c r="BM7" s="28">
        <v>140</v>
      </c>
      <c r="BN7" s="28">
        <v>4</v>
      </c>
      <c r="BO7" s="29">
        <v>0</v>
      </c>
      <c r="BP7" s="29">
        <v>0</v>
      </c>
      <c r="BQ7" s="29">
        <v>0</v>
      </c>
      <c r="BR7" s="29">
        <v>0</v>
      </c>
      <c r="BS7" s="29">
        <v>0</v>
      </c>
      <c r="BT7" s="29">
        <v>0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30">
        <v>0</v>
      </c>
      <c r="CB7" s="30">
        <v>0</v>
      </c>
      <c r="CC7" s="30">
        <v>0</v>
      </c>
      <c r="CD7" s="30">
        <v>0</v>
      </c>
      <c r="CE7" s="31">
        <v>209</v>
      </c>
      <c r="CF7" s="31">
        <v>179</v>
      </c>
      <c r="CG7" s="31">
        <v>388</v>
      </c>
      <c r="CH7" s="31">
        <v>14</v>
      </c>
    </row>
    <row r="8" spans="1:86" ht="15" customHeight="1">
      <c r="A8" s="32">
        <v>6</v>
      </c>
      <c r="B8" s="33">
        <v>77020040</v>
      </c>
      <c r="C8" s="34">
        <v>280140</v>
      </c>
      <c r="D8" s="34">
        <v>1077280140</v>
      </c>
      <c r="E8" s="32" t="s">
        <v>106</v>
      </c>
      <c r="F8" s="32" t="s">
        <v>104</v>
      </c>
      <c r="G8" s="35">
        <v>0</v>
      </c>
      <c r="H8" s="35">
        <v>0</v>
      </c>
      <c r="I8" s="35">
        <v>0</v>
      </c>
      <c r="J8" s="35">
        <v>0</v>
      </c>
      <c r="K8" s="35">
        <v>17</v>
      </c>
      <c r="L8" s="35">
        <v>16</v>
      </c>
      <c r="M8" s="35">
        <v>33</v>
      </c>
      <c r="N8" s="35">
        <v>1</v>
      </c>
      <c r="O8" s="35">
        <v>18</v>
      </c>
      <c r="P8" s="35">
        <v>18</v>
      </c>
      <c r="Q8" s="35">
        <v>36</v>
      </c>
      <c r="R8" s="35">
        <v>1</v>
      </c>
      <c r="S8" s="24">
        <v>35</v>
      </c>
      <c r="T8" s="24">
        <v>34</v>
      </c>
      <c r="U8" s="24">
        <v>69</v>
      </c>
      <c r="V8" s="24">
        <v>2</v>
      </c>
      <c r="W8" s="35">
        <v>10</v>
      </c>
      <c r="X8" s="35">
        <v>11</v>
      </c>
      <c r="Y8" s="35">
        <v>21</v>
      </c>
      <c r="Z8" s="35">
        <v>1</v>
      </c>
      <c r="AA8" s="35">
        <v>11</v>
      </c>
      <c r="AB8" s="35">
        <v>10</v>
      </c>
      <c r="AC8" s="35">
        <v>21</v>
      </c>
      <c r="AD8" s="35">
        <v>1</v>
      </c>
      <c r="AE8" s="35">
        <v>16</v>
      </c>
      <c r="AF8" s="35">
        <v>8</v>
      </c>
      <c r="AG8" s="35">
        <v>24</v>
      </c>
      <c r="AH8" s="35">
        <v>1</v>
      </c>
      <c r="AI8" s="35">
        <v>17</v>
      </c>
      <c r="AJ8" s="35">
        <v>13</v>
      </c>
      <c r="AK8" s="35">
        <v>30</v>
      </c>
      <c r="AL8" s="35">
        <v>1</v>
      </c>
      <c r="AM8" s="35">
        <v>20</v>
      </c>
      <c r="AN8" s="35">
        <v>11</v>
      </c>
      <c r="AO8" s="35">
        <v>31</v>
      </c>
      <c r="AP8" s="35">
        <v>1</v>
      </c>
      <c r="AQ8" s="35">
        <v>9</v>
      </c>
      <c r="AR8" s="35">
        <v>18</v>
      </c>
      <c r="AS8" s="35">
        <v>27</v>
      </c>
      <c r="AT8" s="35">
        <v>1</v>
      </c>
      <c r="AU8" s="26">
        <v>83</v>
      </c>
      <c r="AV8" s="26">
        <v>71</v>
      </c>
      <c r="AW8" s="26">
        <v>154</v>
      </c>
      <c r="AX8" s="26">
        <v>6</v>
      </c>
      <c r="AY8" s="35">
        <v>33</v>
      </c>
      <c r="AZ8" s="35">
        <v>17</v>
      </c>
      <c r="BA8" s="35">
        <v>50</v>
      </c>
      <c r="BB8" s="35">
        <v>2</v>
      </c>
      <c r="BC8" s="35">
        <v>21</v>
      </c>
      <c r="BD8" s="35">
        <v>20</v>
      </c>
      <c r="BE8" s="35">
        <v>41</v>
      </c>
      <c r="BF8" s="35">
        <v>1</v>
      </c>
      <c r="BG8" s="35">
        <v>14</v>
      </c>
      <c r="BH8" s="35">
        <v>22</v>
      </c>
      <c r="BI8" s="35">
        <v>36</v>
      </c>
      <c r="BJ8" s="35">
        <v>1</v>
      </c>
      <c r="BK8" s="28">
        <v>68</v>
      </c>
      <c r="BL8" s="28">
        <v>59</v>
      </c>
      <c r="BM8" s="28">
        <v>127</v>
      </c>
      <c r="BN8" s="28">
        <v>4</v>
      </c>
      <c r="BO8" s="35">
        <v>0</v>
      </c>
      <c r="BP8" s="35">
        <v>0</v>
      </c>
      <c r="BQ8" s="35">
        <v>0</v>
      </c>
      <c r="BR8" s="35">
        <v>0</v>
      </c>
      <c r="BS8" s="35">
        <v>0</v>
      </c>
      <c r="BT8" s="35">
        <v>0</v>
      </c>
      <c r="BU8" s="35">
        <v>0</v>
      </c>
      <c r="BV8" s="35">
        <v>0</v>
      </c>
      <c r="BW8" s="35">
        <v>0</v>
      </c>
      <c r="BX8" s="35">
        <v>0</v>
      </c>
      <c r="BY8" s="35">
        <v>0</v>
      </c>
      <c r="BZ8" s="35">
        <v>0</v>
      </c>
      <c r="CA8" s="30">
        <v>0</v>
      </c>
      <c r="CB8" s="30">
        <v>0</v>
      </c>
      <c r="CC8" s="30">
        <v>0</v>
      </c>
      <c r="CD8" s="30">
        <v>0</v>
      </c>
      <c r="CE8" s="31">
        <v>186</v>
      </c>
      <c r="CF8" s="31">
        <v>164</v>
      </c>
      <c r="CG8" s="31">
        <v>350</v>
      </c>
      <c r="CH8" s="31">
        <v>12</v>
      </c>
    </row>
    <row r="9" spans="1:86" ht="15" customHeight="1">
      <c r="A9" s="21">
        <v>7</v>
      </c>
      <c r="B9" s="23">
        <v>77020047</v>
      </c>
      <c r="C9" s="25">
        <v>280147</v>
      </c>
      <c r="D9" s="25">
        <v>1077280147</v>
      </c>
      <c r="E9" s="21" t="s">
        <v>107</v>
      </c>
      <c r="F9" s="21" t="s">
        <v>104</v>
      </c>
      <c r="G9" s="29">
        <v>6</v>
      </c>
      <c r="H9" s="29">
        <v>8</v>
      </c>
      <c r="I9" s="29">
        <v>14</v>
      </c>
      <c r="J9" s="29">
        <v>1</v>
      </c>
      <c r="K9" s="29">
        <v>16</v>
      </c>
      <c r="L9" s="29">
        <v>7</v>
      </c>
      <c r="M9" s="29">
        <v>23</v>
      </c>
      <c r="N9" s="29">
        <v>1</v>
      </c>
      <c r="O9" s="29">
        <v>19</v>
      </c>
      <c r="P9" s="29">
        <v>13</v>
      </c>
      <c r="Q9" s="29">
        <v>32</v>
      </c>
      <c r="R9" s="29">
        <v>1</v>
      </c>
      <c r="S9" s="24">
        <v>41</v>
      </c>
      <c r="T9" s="24">
        <v>28</v>
      </c>
      <c r="U9" s="24">
        <v>69</v>
      </c>
      <c r="V9" s="24">
        <v>3</v>
      </c>
      <c r="W9" s="29">
        <v>13</v>
      </c>
      <c r="X9" s="29">
        <v>13</v>
      </c>
      <c r="Y9" s="29">
        <v>26</v>
      </c>
      <c r="Z9" s="29">
        <v>1</v>
      </c>
      <c r="AA9" s="29">
        <v>15</v>
      </c>
      <c r="AB9" s="29">
        <v>19</v>
      </c>
      <c r="AC9" s="29">
        <v>34</v>
      </c>
      <c r="AD9" s="29">
        <v>1</v>
      </c>
      <c r="AE9" s="29">
        <v>15</v>
      </c>
      <c r="AF9" s="29">
        <v>17</v>
      </c>
      <c r="AG9" s="29">
        <v>32</v>
      </c>
      <c r="AH9" s="29">
        <v>1</v>
      </c>
      <c r="AI9" s="29">
        <v>18</v>
      </c>
      <c r="AJ9" s="29">
        <v>11</v>
      </c>
      <c r="AK9" s="29">
        <v>29</v>
      </c>
      <c r="AL9" s="29">
        <v>1</v>
      </c>
      <c r="AM9" s="29">
        <v>17</v>
      </c>
      <c r="AN9" s="29">
        <v>11</v>
      </c>
      <c r="AO9" s="29">
        <v>28</v>
      </c>
      <c r="AP9" s="29">
        <v>1</v>
      </c>
      <c r="AQ9" s="29">
        <v>21</v>
      </c>
      <c r="AR9" s="29">
        <v>6</v>
      </c>
      <c r="AS9" s="29">
        <v>27</v>
      </c>
      <c r="AT9" s="29">
        <v>1</v>
      </c>
      <c r="AU9" s="26">
        <v>99</v>
      </c>
      <c r="AV9" s="26">
        <v>77</v>
      </c>
      <c r="AW9" s="26">
        <v>176</v>
      </c>
      <c r="AX9" s="26">
        <v>6</v>
      </c>
      <c r="AY9" s="29">
        <v>41</v>
      </c>
      <c r="AZ9" s="29">
        <v>32</v>
      </c>
      <c r="BA9" s="29">
        <v>73</v>
      </c>
      <c r="BB9" s="29">
        <v>2</v>
      </c>
      <c r="BC9" s="29">
        <v>25</v>
      </c>
      <c r="BD9" s="29">
        <v>23</v>
      </c>
      <c r="BE9" s="29">
        <v>48</v>
      </c>
      <c r="BF9" s="29">
        <v>2</v>
      </c>
      <c r="BG9" s="29">
        <v>18</v>
      </c>
      <c r="BH9" s="29">
        <v>24</v>
      </c>
      <c r="BI9" s="29">
        <v>42</v>
      </c>
      <c r="BJ9" s="29">
        <v>2</v>
      </c>
      <c r="BK9" s="28">
        <v>84</v>
      </c>
      <c r="BL9" s="28">
        <v>79</v>
      </c>
      <c r="BM9" s="28">
        <v>163</v>
      </c>
      <c r="BN9" s="28">
        <v>6</v>
      </c>
      <c r="BO9" s="29">
        <v>0</v>
      </c>
      <c r="BP9" s="29">
        <v>0</v>
      </c>
      <c r="BQ9" s="29">
        <v>0</v>
      </c>
      <c r="BR9" s="29">
        <v>0</v>
      </c>
      <c r="BS9" s="29">
        <v>0</v>
      </c>
      <c r="BT9" s="29">
        <v>0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30">
        <v>0</v>
      </c>
      <c r="CB9" s="30">
        <v>0</v>
      </c>
      <c r="CC9" s="30">
        <v>0</v>
      </c>
      <c r="CD9" s="30">
        <v>0</v>
      </c>
      <c r="CE9" s="31">
        <v>224</v>
      </c>
      <c r="CF9" s="31">
        <v>184</v>
      </c>
      <c r="CG9" s="31">
        <v>408</v>
      </c>
      <c r="CH9" s="31">
        <v>15</v>
      </c>
    </row>
    <row r="10" spans="1:86" ht="15" customHeight="1">
      <c r="A10" s="32">
        <v>8</v>
      </c>
      <c r="B10" s="33">
        <v>77020049</v>
      </c>
      <c r="C10" s="34">
        <v>280168</v>
      </c>
      <c r="D10" s="34">
        <v>1077280168</v>
      </c>
      <c r="E10" s="32" t="s">
        <v>109</v>
      </c>
      <c r="F10" s="32" t="s">
        <v>110</v>
      </c>
      <c r="G10" s="35">
        <v>0</v>
      </c>
      <c r="H10" s="35">
        <v>0</v>
      </c>
      <c r="I10" s="35">
        <v>0</v>
      </c>
      <c r="J10" s="35">
        <v>0</v>
      </c>
      <c r="K10" s="35">
        <v>11</v>
      </c>
      <c r="L10" s="35">
        <v>13</v>
      </c>
      <c r="M10" s="35">
        <v>24</v>
      </c>
      <c r="N10" s="35">
        <v>1</v>
      </c>
      <c r="O10" s="35">
        <v>12</v>
      </c>
      <c r="P10" s="35">
        <v>8</v>
      </c>
      <c r="Q10" s="35">
        <v>20</v>
      </c>
      <c r="R10" s="35">
        <v>1</v>
      </c>
      <c r="S10" s="24">
        <v>23</v>
      </c>
      <c r="T10" s="24">
        <v>21</v>
      </c>
      <c r="U10" s="24">
        <v>44</v>
      </c>
      <c r="V10" s="24">
        <v>2</v>
      </c>
      <c r="W10" s="35">
        <v>11</v>
      </c>
      <c r="X10" s="35">
        <v>16</v>
      </c>
      <c r="Y10" s="35">
        <v>27</v>
      </c>
      <c r="Z10" s="35">
        <v>1</v>
      </c>
      <c r="AA10" s="35">
        <v>15</v>
      </c>
      <c r="AB10" s="35">
        <v>8</v>
      </c>
      <c r="AC10" s="35">
        <v>23</v>
      </c>
      <c r="AD10" s="35">
        <v>1</v>
      </c>
      <c r="AE10" s="35">
        <v>16</v>
      </c>
      <c r="AF10" s="35">
        <v>10</v>
      </c>
      <c r="AG10" s="35">
        <v>26</v>
      </c>
      <c r="AH10" s="35">
        <v>1</v>
      </c>
      <c r="AI10" s="35">
        <v>18</v>
      </c>
      <c r="AJ10" s="35">
        <v>20</v>
      </c>
      <c r="AK10" s="35">
        <v>38</v>
      </c>
      <c r="AL10" s="35">
        <v>1</v>
      </c>
      <c r="AM10" s="35">
        <v>24</v>
      </c>
      <c r="AN10" s="35">
        <v>12</v>
      </c>
      <c r="AO10" s="35">
        <v>36</v>
      </c>
      <c r="AP10" s="35">
        <v>1</v>
      </c>
      <c r="AQ10" s="35">
        <v>21</v>
      </c>
      <c r="AR10" s="35">
        <v>14</v>
      </c>
      <c r="AS10" s="35">
        <v>35</v>
      </c>
      <c r="AT10" s="35">
        <v>1</v>
      </c>
      <c r="AU10" s="26">
        <v>105</v>
      </c>
      <c r="AV10" s="26">
        <v>80</v>
      </c>
      <c r="AW10" s="26">
        <v>185</v>
      </c>
      <c r="AX10" s="26">
        <v>6</v>
      </c>
      <c r="AY10" s="35">
        <v>18</v>
      </c>
      <c r="AZ10" s="35">
        <v>19</v>
      </c>
      <c r="BA10" s="35">
        <v>37</v>
      </c>
      <c r="BB10" s="35">
        <v>1</v>
      </c>
      <c r="BC10" s="35">
        <v>11</v>
      </c>
      <c r="BD10" s="35">
        <v>9</v>
      </c>
      <c r="BE10" s="35">
        <v>20</v>
      </c>
      <c r="BF10" s="35">
        <v>1</v>
      </c>
      <c r="BG10" s="35">
        <v>9</v>
      </c>
      <c r="BH10" s="35">
        <v>5</v>
      </c>
      <c r="BI10" s="35">
        <v>14</v>
      </c>
      <c r="BJ10" s="35">
        <v>1</v>
      </c>
      <c r="BK10" s="28">
        <v>38</v>
      </c>
      <c r="BL10" s="28">
        <v>33</v>
      </c>
      <c r="BM10" s="28">
        <v>71</v>
      </c>
      <c r="BN10" s="28">
        <v>3</v>
      </c>
      <c r="BO10" s="35">
        <v>0</v>
      </c>
      <c r="BP10" s="35">
        <v>0</v>
      </c>
      <c r="BQ10" s="35">
        <v>0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0</v>
      </c>
      <c r="BX10" s="35">
        <v>0</v>
      </c>
      <c r="BY10" s="35">
        <v>0</v>
      </c>
      <c r="BZ10" s="35">
        <v>0</v>
      </c>
      <c r="CA10" s="30">
        <v>0</v>
      </c>
      <c r="CB10" s="30">
        <v>0</v>
      </c>
      <c r="CC10" s="30">
        <v>0</v>
      </c>
      <c r="CD10" s="30">
        <v>0</v>
      </c>
      <c r="CE10" s="31">
        <v>166</v>
      </c>
      <c r="CF10" s="31">
        <v>134</v>
      </c>
      <c r="CG10" s="31">
        <v>300</v>
      </c>
      <c r="CH10" s="31">
        <v>11</v>
      </c>
    </row>
    <row r="11" spans="1:86" ht="15" customHeight="1">
      <c r="A11" s="21">
        <v>9</v>
      </c>
      <c r="B11" s="23">
        <v>77020052</v>
      </c>
      <c r="C11" s="25">
        <v>280162</v>
      </c>
      <c r="D11" s="25">
        <v>1077280162</v>
      </c>
      <c r="E11" s="21" t="s">
        <v>113</v>
      </c>
      <c r="F11" s="21" t="s">
        <v>110</v>
      </c>
      <c r="G11" s="29">
        <v>0</v>
      </c>
      <c r="H11" s="29">
        <v>0</v>
      </c>
      <c r="I11" s="29">
        <v>0</v>
      </c>
      <c r="J11" s="29">
        <v>0</v>
      </c>
      <c r="K11" s="29">
        <v>17</v>
      </c>
      <c r="L11" s="29">
        <v>13</v>
      </c>
      <c r="M11" s="29">
        <v>30</v>
      </c>
      <c r="N11" s="29">
        <v>1</v>
      </c>
      <c r="O11" s="29">
        <v>23</v>
      </c>
      <c r="P11" s="29">
        <v>19</v>
      </c>
      <c r="Q11" s="29">
        <v>42</v>
      </c>
      <c r="R11" s="29">
        <v>1</v>
      </c>
      <c r="S11" s="24">
        <v>40</v>
      </c>
      <c r="T11" s="24">
        <v>32</v>
      </c>
      <c r="U11" s="24">
        <v>72</v>
      </c>
      <c r="V11" s="24">
        <v>2</v>
      </c>
      <c r="W11" s="29">
        <v>18</v>
      </c>
      <c r="X11" s="29">
        <v>19</v>
      </c>
      <c r="Y11" s="29">
        <v>37</v>
      </c>
      <c r="Z11" s="29">
        <v>1</v>
      </c>
      <c r="AA11" s="29">
        <v>12</v>
      </c>
      <c r="AB11" s="29">
        <v>15</v>
      </c>
      <c r="AC11" s="29">
        <v>27</v>
      </c>
      <c r="AD11" s="29">
        <v>1</v>
      </c>
      <c r="AE11" s="29">
        <v>18</v>
      </c>
      <c r="AF11" s="29">
        <v>14</v>
      </c>
      <c r="AG11" s="29">
        <v>32</v>
      </c>
      <c r="AH11" s="29">
        <v>1</v>
      </c>
      <c r="AI11" s="29">
        <v>20</v>
      </c>
      <c r="AJ11" s="29">
        <v>13</v>
      </c>
      <c r="AK11" s="29">
        <v>33</v>
      </c>
      <c r="AL11" s="29">
        <v>1</v>
      </c>
      <c r="AM11" s="29">
        <v>15</v>
      </c>
      <c r="AN11" s="29">
        <v>12</v>
      </c>
      <c r="AO11" s="29">
        <v>27</v>
      </c>
      <c r="AP11" s="29">
        <v>1</v>
      </c>
      <c r="AQ11" s="29">
        <v>12</v>
      </c>
      <c r="AR11" s="29">
        <v>11</v>
      </c>
      <c r="AS11" s="29">
        <v>23</v>
      </c>
      <c r="AT11" s="29">
        <v>1</v>
      </c>
      <c r="AU11" s="26">
        <v>95</v>
      </c>
      <c r="AV11" s="26">
        <v>84</v>
      </c>
      <c r="AW11" s="26">
        <v>179</v>
      </c>
      <c r="AX11" s="26">
        <v>6</v>
      </c>
      <c r="AY11" s="29">
        <v>22</v>
      </c>
      <c r="AZ11" s="29">
        <v>19</v>
      </c>
      <c r="BA11" s="29">
        <v>41</v>
      </c>
      <c r="BB11" s="29">
        <v>1</v>
      </c>
      <c r="BC11" s="29">
        <v>20</v>
      </c>
      <c r="BD11" s="29">
        <v>13</v>
      </c>
      <c r="BE11" s="29">
        <v>33</v>
      </c>
      <c r="BF11" s="29">
        <v>1</v>
      </c>
      <c r="BG11" s="29">
        <v>10</v>
      </c>
      <c r="BH11" s="29">
        <v>14</v>
      </c>
      <c r="BI11" s="29">
        <v>24</v>
      </c>
      <c r="BJ11" s="29">
        <v>1</v>
      </c>
      <c r="BK11" s="28">
        <v>52</v>
      </c>
      <c r="BL11" s="28">
        <v>46</v>
      </c>
      <c r="BM11" s="28">
        <v>98</v>
      </c>
      <c r="BN11" s="28">
        <v>3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30">
        <v>0</v>
      </c>
      <c r="CB11" s="30">
        <v>0</v>
      </c>
      <c r="CC11" s="30">
        <v>0</v>
      </c>
      <c r="CD11" s="30">
        <v>0</v>
      </c>
      <c r="CE11" s="31">
        <v>187</v>
      </c>
      <c r="CF11" s="31">
        <v>162</v>
      </c>
      <c r="CG11" s="31">
        <v>349</v>
      </c>
      <c r="CH11" s="31">
        <v>11</v>
      </c>
    </row>
    <row r="12" spans="1:86" ht="15" customHeight="1">
      <c r="A12" s="32">
        <v>10</v>
      </c>
      <c r="B12" s="33">
        <v>77020054</v>
      </c>
      <c r="C12" s="34">
        <v>280165</v>
      </c>
      <c r="D12" s="34">
        <v>1077280165</v>
      </c>
      <c r="E12" s="32" t="s">
        <v>114</v>
      </c>
      <c r="F12" s="32" t="s">
        <v>110</v>
      </c>
      <c r="G12" s="35">
        <v>0</v>
      </c>
      <c r="H12" s="35">
        <v>0</v>
      </c>
      <c r="I12" s="35">
        <v>0</v>
      </c>
      <c r="J12" s="35">
        <v>0</v>
      </c>
      <c r="K12" s="35">
        <v>19</v>
      </c>
      <c r="L12" s="35">
        <v>21</v>
      </c>
      <c r="M12" s="35">
        <v>40</v>
      </c>
      <c r="N12" s="35">
        <v>2</v>
      </c>
      <c r="O12" s="35">
        <v>21</v>
      </c>
      <c r="P12" s="35">
        <v>25</v>
      </c>
      <c r="Q12" s="35">
        <v>46</v>
      </c>
      <c r="R12" s="35">
        <v>2</v>
      </c>
      <c r="S12" s="24">
        <v>40</v>
      </c>
      <c r="T12" s="24">
        <v>46</v>
      </c>
      <c r="U12" s="24">
        <v>86</v>
      </c>
      <c r="V12" s="24">
        <v>4</v>
      </c>
      <c r="W12" s="35">
        <v>11</v>
      </c>
      <c r="X12" s="35">
        <v>12</v>
      </c>
      <c r="Y12" s="35">
        <v>23</v>
      </c>
      <c r="Z12" s="35">
        <v>1</v>
      </c>
      <c r="AA12" s="35">
        <v>20</v>
      </c>
      <c r="AB12" s="35">
        <v>10</v>
      </c>
      <c r="AC12" s="35">
        <v>30</v>
      </c>
      <c r="AD12" s="35">
        <v>1</v>
      </c>
      <c r="AE12" s="35">
        <v>12</v>
      </c>
      <c r="AF12" s="35">
        <v>21</v>
      </c>
      <c r="AG12" s="35">
        <v>33</v>
      </c>
      <c r="AH12" s="35">
        <v>1</v>
      </c>
      <c r="AI12" s="35">
        <v>25</v>
      </c>
      <c r="AJ12" s="35">
        <v>24</v>
      </c>
      <c r="AK12" s="35">
        <v>49</v>
      </c>
      <c r="AL12" s="35">
        <v>2</v>
      </c>
      <c r="AM12" s="35">
        <v>17</v>
      </c>
      <c r="AN12" s="35">
        <v>13</v>
      </c>
      <c r="AO12" s="35">
        <v>30</v>
      </c>
      <c r="AP12" s="35">
        <v>1</v>
      </c>
      <c r="AQ12" s="35">
        <v>11</v>
      </c>
      <c r="AR12" s="35">
        <v>15</v>
      </c>
      <c r="AS12" s="35">
        <v>26</v>
      </c>
      <c r="AT12" s="35">
        <v>1</v>
      </c>
      <c r="AU12" s="26">
        <v>96</v>
      </c>
      <c r="AV12" s="26">
        <v>95</v>
      </c>
      <c r="AW12" s="26">
        <v>191</v>
      </c>
      <c r="AX12" s="26">
        <v>7</v>
      </c>
      <c r="AY12" s="35">
        <v>18</v>
      </c>
      <c r="AZ12" s="35">
        <v>10</v>
      </c>
      <c r="BA12" s="35">
        <v>28</v>
      </c>
      <c r="BB12" s="35">
        <v>1</v>
      </c>
      <c r="BC12" s="35">
        <v>11</v>
      </c>
      <c r="BD12" s="35">
        <v>15</v>
      </c>
      <c r="BE12" s="35">
        <v>26</v>
      </c>
      <c r="BF12" s="35">
        <v>1</v>
      </c>
      <c r="BG12" s="35">
        <v>8</v>
      </c>
      <c r="BH12" s="35">
        <v>12</v>
      </c>
      <c r="BI12" s="35">
        <v>20</v>
      </c>
      <c r="BJ12" s="35">
        <v>1</v>
      </c>
      <c r="BK12" s="28">
        <v>37</v>
      </c>
      <c r="BL12" s="28">
        <v>37</v>
      </c>
      <c r="BM12" s="28">
        <v>74</v>
      </c>
      <c r="BN12" s="28">
        <v>3</v>
      </c>
      <c r="BO12" s="35">
        <v>0</v>
      </c>
      <c r="BP12" s="35">
        <v>0</v>
      </c>
      <c r="BQ12" s="35">
        <v>0</v>
      </c>
      <c r="BR12" s="35">
        <v>0</v>
      </c>
      <c r="BS12" s="35">
        <v>0</v>
      </c>
      <c r="BT12" s="35">
        <v>0</v>
      </c>
      <c r="BU12" s="35">
        <v>0</v>
      </c>
      <c r="BV12" s="35">
        <v>0</v>
      </c>
      <c r="BW12" s="35">
        <v>0</v>
      </c>
      <c r="BX12" s="35">
        <v>0</v>
      </c>
      <c r="BY12" s="35">
        <v>0</v>
      </c>
      <c r="BZ12" s="35">
        <v>0</v>
      </c>
      <c r="CA12" s="30">
        <v>0</v>
      </c>
      <c r="CB12" s="30">
        <v>0</v>
      </c>
      <c r="CC12" s="30">
        <v>0</v>
      </c>
      <c r="CD12" s="30">
        <v>0</v>
      </c>
      <c r="CE12" s="31">
        <v>173</v>
      </c>
      <c r="CF12" s="31">
        <v>178</v>
      </c>
      <c r="CG12" s="31">
        <v>351</v>
      </c>
      <c r="CH12" s="31">
        <v>14</v>
      </c>
    </row>
    <row r="13" spans="1:86" ht="15" customHeight="1">
      <c r="A13" s="21">
        <v>11</v>
      </c>
      <c r="B13" s="23">
        <v>77020055</v>
      </c>
      <c r="C13" s="25">
        <v>280181</v>
      </c>
      <c r="D13" s="25">
        <v>1077280181</v>
      </c>
      <c r="E13" s="21" t="s">
        <v>116</v>
      </c>
      <c r="F13" s="21" t="s">
        <v>110</v>
      </c>
      <c r="G13" s="29">
        <v>0</v>
      </c>
      <c r="H13" s="29">
        <v>0</v>
      </c>
      <c r="I13" s="29">
        <v>0</v>
      </c>
      <c r="J13" s="29">
        <v>0</v>
      </c>
      <c r="K13" s="29">
        <v>22</v>
      </c>
      <c r="L13" s="29">
        <v>11</v>
      </c>
      <c r="M13" s="29">
        <v>33</v>
      </c>
      <c r="N13" s="29">
        <v>1</v>
      </c>
      <c r="O13" s="29">
        <v>11</v>
      </c>
      <c r="P13" s="29">
        <v>7</v>
      </c>
      <c r="Q13" s="29">
        <v>18</v>
      </c>
      <c r="R13" s="29">
        <v>1</v>
      </c>
      <c r="S13" s="24">
        <v>33</v>
      </c>
      <c r="T13" s="24">
        <v>18</v>
      </c>
      <c r="U13" s="24">
        <v>51</v>
      </c>
      <c r="V13" s="24">
        <v>2</v>
      </c>
      <c r="W13" s="29">
        <v>7</v>
      </c>
      <c r="X13" s="29">
        <v>6</v>
      </c>
      <c r="Y13" s="29">
        <v>13</v>
      </c>
      <c r="Z13" s="29">
        <v>1</v>
      </c>
      <c r="AA13" s="29">
        <v>16</v>
      </c>
      <c r="AB13" s="29">
        <v>13</v>
      </c>
      <c r="AC13" s="29">
        <v>29</v>
      </c>
      <c r="AD13" s="29">
        <v>1</v>
      </c>
      <c r="AE13" s="29">
        <v>21</v>
      </c>
      <c r="AF13" s="29">
        <v>12</v>
      </c>
      <c r="AG13" s="29">
        <v>33</v>
      </c>
      <c r="AH13" s="29">
        <v>1</v>
      </c>
      <c r="AI13" s="29">
        <v>7</v>
      </c>
      <c r="AJ13" s="29">
        <v>14</v>
      </c>
      <c r="AK13" s="29">
        <v>21</v>
      </c>
      <c r="AL13" s="29">
        <v>1</v>
      </c>
      <c r="AM13" s="29">
        <v>17</v>
      </c>
      <c r="AN13" s="29">
        <v>7</v>
      </c>
      <c r="AO13" s="29">
        <v>24</v>
      </c>
      <c r="AP13" s="29">
        <v>1</v>
      </c>
      <c r="AQ13" s="29">
        <v>14</v>
      </c>
      <c r="AR13" s="29">
        <v>20</v>
      </c>
      <c r="AS13" s="29">
        <v>34</v>
      </c>
      <c r="AT13" s="29">
        <v>1</v>
      </c>
      <c r="AU13" s="26">
        <v>82</v>
      </c>
      <c r="AV13" s="26">
        <v>72</v>
      </c>
      <c r="AW13" s="26">
        <v>154</v>
      </c>
      <c r="AX13" s="26">
        <v>6</v>
      </c>
      <c r="AY13" s="29">
        <v>29</v>
      </c>
      <c r="AZ13" s="29">
        <v>17</v>
      </c>
      <c r="BA13" s="29">
        <v>46</v>
      </c>
      <c r="BB13" s="29">
        <v>2</v>
      </c>
      <c r="BC13" s="29">
        <v>27</v>
      </c>
      <c r="BD13" s="29">
        <v>25</v>
      </c>
      <c r="BE13" s="29">
        <v>52</v>
      </c>
      <c r="BF13" s="29">
        <v>2</v>
      </c>
      <c r="BG13" s="29">
        <v>32</v>
      </c>
      <c r="BH13" s="29">
        <v>25</v>
      </c>
      <c r="BI13" s="29">
        <v>57</v>
      </c>
      <c r="BJ13" s="29">
        <v>2</v>
      </c>
      <c r="BK13" s="28">
        <v>88</v>
      </c>
      <c r="BL13" s="28">
        <v>67</v>
      </c>
      <c r="BM13" s="28">
        <v>155</v>
      </c>
      <c r="BN13" s="28">
        <v>6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30">
        <v>0</v>
      </c>
      <c r="CB13" s="30">
        <v>0</v>
      </c>
      <c r="CC13" s="30">
        <v>0</v>
      </c>
      <c r="CD13" s="30">
        <v>0</v>
      </c>
      <c r="CE13" s="31">
        <v>203</v>
      </c>
      <c r="CF13" s="31">
        <v>157</v>
      </c>
      <c r="CG13" s="31">
        <v>360</v>
      </c>
      <c r="CH13" s="31">
        <v>14</v>
      </c>
    </row>
    <row r="14" spans="1:86" ht="15" customHeight="1">
      <c r="A14" s="32">
        <v>12</v>
      </c>
      <c r="B14" s="33">
        <v>77020058</v>
      </c>
      <c r="C14" s="34">
        <v>280173</v>
      </c>
      <c r="D14" s="34">
        <v>1077280173</v>
      </c>
      <c r="E14" s="32" t="s">
        <v>118</v>
      </c>
      <c r="F14" s="32" t="s">
        <v>110</v>
      </c>
      <c r="G14" s="35">
        <v>0</v>
      </c>
      <c r="H14" s="35">
        <v>0</v>
      </c>
      <c r="I14" s="35">
        <v>0</v>
      </c>
      <c r="J14" s="35">
        <v>0</v>
      </c>
      <c r="K14" s="35">
        <v>10</v>
      </c>
      <c r="L14" s="35">
        <v>4</v>
      </c>
      <c r="M14" s="35">
        <v>14</v>
      </c>
      <c r="N14" s="35">
        <v>1</v>
      </c>
      <c r="O14" s="35">
        <v>8</v>
      </c>
      <c r="P14" s="35">
        <v>6</v>
      </c>
      <c r="Q14" s="35">
        <v>14</v>
      </c>
      <c r="R14" s="35">
        <v>1</v>
      </c>
      <c r="S14" s="24">
        <v>18</v>
      </c>
      <c r="T14" s="24">
        <v>10</v>
      </c>
      <c r="U14" s="24">
        <v>28</v>
      </c>
      <c r="V14" s="24">
        <v>2</v>
      </c>
      <c r="W14" s="35">
        <v>8</v>
      </c>
      <c r="X14" s="35">
        <v>10</v>
      </c>
      <c r="Y14" s="35">
        <v>18</v>
      </c>
      <c r="Z14" s="35">
        <v>1</v>
      </c>
      <c r="AA14" s="35">
        <v>8</v>
      </c>
      <c r="AB14" s="35">
        <v>6</v>
      </c>
      <c r="AC14" s="35">
        <v>14</v>
      </c>
      <c r="AD14" s="35">
        <v>1</v>
      </c>
      <c r="AE14" s="35">
        <v>5</v>
      </c>
      <c r="AF14" s="35">
        <v>8</v>
      </c>
      <c r="AG14" s="35">
        <v>13</v>
      </c>
      <c r="AH14" s="35">
        <v>1</v>
      </c>
      <c r="AI14" s="35">
        <v>4</v>
      </c>
      <c r="AJ14" s="35">
        <v>8</v>
      </c>
      <c r="AK14" s="35">
        <v>12</v>
      </c>
      <c r="AL14" s="35">
        <v>1</v>
      </c>
      <c r="AM14" s="35">
        <v>10</v>
      </c>
      <c r="AN14" s="35">
        <v>12</v>
      </c>
      <c r="AO14" s="35">
        <v>22</v>
      </c>
      <c r="AP14" s="35">
        <v>1</v>
      </c>
      <c r="AQ14" s="35">
        <v>5</v>
      </c>
      <c r="AR14" s="35">
        <v>8</v>
      </c>
      <c r="AS14" s="35">
        <v>13</v>
      </c>
      <c r="AT14" s="35">
        <v>1</v>
      </c>
      <c r="AU14" s="26">
        <v>40</v>
      </c>
      <c r="AV14" s="26">
        <v>52</v>
      </c>
      <c r="AW14" s="26">
        <v>92</v>
      </c>
      <c r="AX14" s="26">
        <v>6</v>
      </c>
      <c r="AY14" s="35">
        <v>7</v>
      </c>
      <c r="AZ14" s="35">
        <v>5</v>
      </c>
      <c r="BA14" s="35">
        <v>12</v>
      </c>
      <c r="BB14" s="35">
        <v>1</v>
      </c>
      <c r="BC14" s="35">
        <v>8</v>
      </c>
      <c r="BD14" s="35">
        <v>6</v>
      </c>
      <c r="BE14" s="35">
        <v>14</v>
      </c>
      <c r="BF14" s="35">
        <v>1</v>
      </c>
      <c r="BG14" s="35">
        <v>4</v>
      </c>
      <c r="BH14" s="35">
        <v>5</v>
      </c>
      <c r="BI14" s="35">
        <v>9</v>
      </c>
      <c r="BJ14" s="35">
        <v>1</v>
      </c>
      <c r="BK14" s="28">
        <v>19</v>
      </c>
      <c r="BL14" s="28">
        <v>16</v>
      </c>
      <c r="BM14" s="28">
        <v>35</v>
      </c>
      <c r="BN14" s="28">
        <v>3</v>
      </c>
      <c r="BO14" s="35">
        <v>0</v>
      </c>
      <c r="BP14" s="35">
        <v>0</v>
      </c>
      <c r="BQ14" s="35">
        <v>0</v>
      </c>
      <c r="BR14" s="35">
        <v>0</v>
      </c>
      <c r="BS14" s="35">
        <v>0</v>
      </c>
      <c r="BT14" s="35">
        <v>0</v>
      </c>
      <c r="BU14" s="35">
        <v>0</v>
      </c>
      <c r="BV14" s="35">
        <v>0</v>
      </c>
      <c r="BW14" s="35">
        <v>0</v>
      </c>
      <c r="BX14" s="35">
        <v>0</v>
      </c>
      <c r="BY14" s="35">
        <v>0</v>
      </c>
      <c r="BZ14" s="35">
        <v>0</v>
      </c>
      <c r="CA14" s="30">
        <v>0</v>
      </c>
      <c r="CB14" s="30">
        <v>0</v>
      </c>
      <c r="CC14" s="30">
        <v>0</v>
      </c>
      <c r="CD14" s="30">
        <v>0</v>
      </c>
      <c r="CE14" s="31">
        <v>77</v>
      </c>
      <c r="CF14" s="31">
        <v>78</v>
      </c>
      <c r="CG14" s="31">
        <v>155</v>
      </c>
      <c r="CH14" s="31">
        <v>11</v>
      </c>
    </row>
    <row r="15" spans="1:86" ht="15" customHeight="1">
      <c r="A15" s="21">
        <v>13</v>
      </c>
      <c r="B15" s="23">
        <v>77020062</v>
      </c>
      <c r="C15" s="25">
        <v>280174</v>
      </c>
      <c r="D15" s="25">
        <v>1077280174</v>
      </c>
      <c r="E15" s="21" t="s">
        <v>120</v>
      </c>
      <c r="F15" s="21" t="s">
        <v>110</v>
      </c>
      <c r="G15" s="29">
        <v>0</v>
      </c>
      <c r="H15" s="29">
        <v>0</v>
      </c>
      <c r="I15" s="29">
        <v>0</v>
      </c>
      <c r="J15" s="29">
        <v>0</v>
      </c>
      <c r="K15" s="29">
        <v>31</v>
      </c>
      <c r="L15" s="29">
        <v>31</v>
      </c>
      <c r="M15" s="29">
        <v>62</v>
      </c>
      <c r="N15" s="29">
        <v>2</v>
      </c>
      <c r="O15" s="29">
        <v>27</v>
      </c>
      <c r="P15" s="29">
        <v>27</v>
      </c>
      <c r="Q15" s="29">
        <v>54</v>
      </c>
      <c r="R15" s="29">
        <v>2</v>
      </c>
      <c r="S15" s="24">
        <v>58</v>
      </c>
      <c r="T15" s="24">
        <v>58</v>
      </c>
      <c r="U15" s="24">
        <v>116</v>
      </c>
      <c r="V15" s="24">
        <v>4</v>
      </c>
      <c r="W15" s="29">
        <v>35</v>
      </c>
      <c r="X15" s="29">
        <v>29</v>
      </c>
      <c r="Y15" s="29">
        <v>64</v>
      </c>
      <c r="Z15" s="29">
        <v>2</v>
      </c>
      <c r="AA15" s="29">
        <v>16</v>
      </c>
      <c r="AB15" s="29">
        <v>25</v>
      </c>
      <c r="AC15" s="29">
        <v>41</v>
      </c>
      <c r="AD15" s="29">
        <v>1</v>
      </c>
      <c r="AE15" s="29">
        <v>31</v>
      </c>
      <c r="AF15" s="29">
        <v>37</v>
      </c>
      <c r="AG15" s="29">
        <v>68</v>
      </c>
      <c r="AH15" s="29">
        <v>2</v>
      </c>
      <c r="AI15" s="29">
        <v>35</v>
      </c>
      <c r="AJ15" s="29">
        <v>31</v>
      </c>
      <c r="AK15" s="29">
        <v>66</v>
      </c>
      <c r="AL15" s="29">
        <v>2</v>
      </c>
      <c r="AM15" s="29">
        <v>20</v>
      </c>
      <c r="AN15" s="29">
        <v>29</v>
      </c>
      <c r="AO15" s="29">
        <v>49</v>
      </c>
      <c r="AP15" s="29">
        <v>1</v>
      </c>
      <c r="AQ15" s="29">
        <v>19</v>
      </c>
      <c r="AR15" s="29">
        <v>29</v>
      </c>
      <c r="AS15" s="29">
        <v>48</v>
      </c>
      <c r="AT15" s="29">
        <v>2</v>
      </c>
      <c r="AU15" s="26">
        <v>156</v>
      </c>
      <c r="AV15" s="26">
        <v>180</v>
      </c>
      <c r="AW15" s="26">
        <v>336</v>
      </c>
      <c r="AX15" s="26">
        <v>10</v>
      </c>
      <c r="AY15" s="29">
        <v>41</v>
      </c>
      <c r="AZ15" s="29">
        <v>23</v>
      </c>
      <c r="BA15" s="29">
        <v>64</v>
      </c>
      <c r="BB15" s="29">
        <v>2</v>
      </c>
      <c r="BC15" s="29">
        <v>20</v>
      </c>
      <c r="BD15" s="29">
        <v>25</v>
      </c>
      <c r="BE15" s="29">
        <v>45</v>
      </c>
      <c r="BF15" s="29">
        <v>1</v>
      </c>
      <c r="BG15" s="29">
        <v>12</v>
      </c>
      <c r="BH15" s="29">
        <v>15</v>
      </c>
      <c r="BI15" s="29">
        <v>27</v>
      </c>
      <c r="BJ15" s="29">
        <v>1</v>
      </c>
      <c r="BK15" s="28">
        <v>73</v>
      </c>
      <c r="BL15" s="28">
        <v>63</v>
      </c>
      <c r="BM15" s="28">
        <v>136</v>
      </c>
      <c r="BN15" s="28">
        <v>4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30">
        <v>0</v>
      </c>
      <c r="CB15" s="30">
        <v>0</v>
      </c>
      <c r="CC15" s="30">
        <v>0</v>
      </c>
      <c r="CD15" s="30">
        <v>0</v>
      </c>
      <c r="CE15" s="31">
        <v>287</v>
      </c>
      <c r="CF15" s="31">
        <v>301</v>
      </c>
      <c r="CG15" s="31">
        <v>588</v>
      </c>
      <c r="CH15" s="31">
        <v>18</v>
      </c>
    </row>
    <row r="16" spans="1:86" ht="15" customHeight="1">
      <c r="A16" s="32">
        <v>14</v>
      </c>
      <c r="B16" s="33">
        <v>77020067</v>
      </c>
      <c r="C16" s="34">
        <v>280178</v>
      </c>
      <c r="D16" s="34">
        <v>1077280178</v>
      </c>
      <c r="E16" s="32" t="s">
        <v>122</v>
      </c>
      <c r="F16" s="32" t="s">
        <v>110</v>
      </c>
      <c r="G16" s="35">
        <v>0</v>
      </c>
      <c r="H16" s="35">
        <v>0</v>
      </c>
      <c r="I16" s="35">
        <v>0</v>
      </c>
      <c r="J16" s="35">
        <v>0</v>
      </c>
      <c r="K16" s="35">
        <v>30</v>
      </c>
      <c r="L16" s="35">
        <v>23</v>
      </c>
      <c r="M16" s="35">
        <v>53</v>
      </c>
      <c r="N16" s="35">
        <v>2</v>
      </c>
      <c r="O16" s="35">
        <v>30</v>
      </c>
      <c r="P16" s="35">
        <v>24</v>
      </c>
      <c r="Q16" s="35">
        <v>54</v>
      </c>
      <c r="R16" s="35">
        <v>2</v>
      </c>
      <c r="S16" s="24">
        <v>60</v>
      </c>
      <c r="T16" s="24">
        <v>47</v>
      </c>
      <c r="U16" s="24">
        <v>107</v>
      </c>
      <c r="V16" s="24">
        <v>4</v>
      </c>
      <c r="W16" s="35">
        <v>26</v>
      </c>
      <c r="X16" s="35">
        <v>26</v>
      </c>
      <c r="Y16" s="35">
        <v>52</v>
      </c>
      <c r="Z16" s="35">
        <v>2</v>
      </c>
      <c r="AA16" s="35">
        <v>15</v>
      </c>
      <c r="AB16" s="35">
        <v>15</v>
      </c>
      <c r="AC16" s="35">
        <v>30</v>
      </c>
      <c r="AD16" s="35">
        <v>1</v>
      </c>
      <c r="AE16" s="35">
        <v>30</v>
      </c>
      <c r="AF16" s="35">
        <v>26</v>
      </c>
      <c r="AG16" s="35">
        <v>56</v>
      </c>
      <c r="AH16" s="35">
        <v>2</v>
      </c>
      <c r="AI16" s="35">
        <v>20</v>
      </c>
      <c r="AJ16" s="35">
        <v>17</v>
      </c>
      <c r="AK16" s="35">
        <v>37</v>
      </c>
      <c r="AL16" s="35">
        <v>1</v>
      </c>
      <c r="AM16" s="35">
        <v>24</v>
      </c>
      <c r="AN16" s="35">
        <v>19</v>
      </c>
      <c r="AO16" s="35">
        <v>43</v>
      </c>
      <c r="AP16" s="35">
        <v>2</v>
      </c>
      <c r="AQ16" s="35">
        <v>25</v>
      </c>
      <c r="AR16" s="35">
        <v>21</v>
      </c>
      <c r="AS16" s="35">
        <v>46</v>
      </c>
      <c r="AT16" s="35">
        <v>2</v>
      </c>
      <c r="AU16" s="26">
        <v>140</v>
      </c>
      <c r="AV16" s="26">
        <v>124</v>
      </c>
      <c r="AW16" s="26">
        <v>264</v>
      </c>
      <c r="AX16" s="26">
        <v>10</v>
      </c>
      <c r="AY16" s="35">
        <v>45</v>
      </c>
      <c r="AZ16" s="35">
        <v>22</v>
      </c>
      <c r="BA16" s="35">
        <v>67</v>
      </c>
      <c r="BB16" s="35">
        <v>2</v>
      </c>
      <c r="BC16" s="35">
        <v>19</v>
      </c>
      <c r="BD16" s="35">
        <v>30</v>
      </c>
      <c r="BE16" s="35">
        <v>49</v>
      </c>
      <c r="BF16" s="35">
        <v>2</v>
      </c>
      <c r="BG16" s="35">
        <v>14</v>
      </c>
      <c r="BH16" s="35">
        <v>19</v>
      </c>
      <c r="BI16" s="35">
        <v>33</v>
      </c>
      <c r="BJ16" s="35">
        <v>1</v>
      </c>
      <c r="BK16" s="28">
        <v>78</v>
      </c>
      <c r="BL16" s="28">
        <v>71</v>
      </c>
      <c r="BM16" s="28">
        <v>149</v>
      </c>
      <c r="BN16" s="28">
        <v>5</v>
      </c>
      <c r="BO16" s="35">
        <v>0</v>
      </c>
      <c r="BP16" s="35">
        <v>0</v>
      </c>
      <c r="BQ16" s="35">
        <v>0</v>
      </c>
      <c r="BR16" s="35">
        <v>0</v>
      </c>
      <c r="BS16" s="35">
        <v>0</v>
      </c>
      <c r="BT16" s="35">
        <v>0</v>
      </c>
      <c r="BU16" s="35">
        <v>0</v>
      </c>
      <c r="BV16" s="35">
        <v>0</v>
      </c>
      <c r="BW16" s="35">
        <v>0</v>
      </c>
      <c r="BX16" s="35">
        <v>0</v>
      </c>
      <c r="BY16" s="35">
        <v>0</v>
      </c>
      <c r="BZ16" s="35">
        <v>0</v>
      </c>
      <c r="CA16" s="30">
        <v>0</v>
      </c>
      <c r="CB16" s="30">
        <v>0</v>
      </c>
      <c r="CC16" s="30">
        <v>0</v>
      </c>
      <c r="CD16" s="30">
        <v>0</v>
      </c>
      <c r="CE16" s="31">
        <v>278</v>
      </c>
      <c r="CF16" s="31">
        <v>242</v>
      </c>
      <c r="CG16" s="31">
        <v>520</v>
      </c>
      <c r="CH16" s="31">
        <v>19</v>
      </c>
    </row>
    <row r="17" spans="1:87" ht="15" customHeight="1">
      <c r="A17" s="21">
        <v>15</v>
      </c>
      <c r="B17" s="23">
        <v>77020073</v>
      </c>
      <c r="C17" s="25">
        <v>280167</v>
      </c>
      <c r="D17" s="25">
        <v>1077280167</v>
      </c>
      <c r="E17" s="21" t="s">
        <v>124</v>
      </c>
      <c r="F17" s="21" t="s">
        <v>110</v>
      </c>
      <c r="G17" s="29">
        <v>0</v>
      </c>
      <c r="H17" s="29">
        <v>0</v>
      </c>
      <c r="I17" s="29">
        <v>0</v>
      </c>
      <c r="J17" s="29">
        <v>0</v>
      </c>
      <c r="K17" s="29">
        <v>9</v>
      </c>
      <c r="L17" s="29">
        <v>16</v>
      </c>
      <c r="M17" s="29">
        <v>25</v>
      </c>
      <c r="N17" s="29">
        <v>1</v>
      </c>
      <c r="O17" s="29">
        <v>19</v>
      </c>
      <c r="P17" s="29">
        <v>12</v>
      </c>
      <c r="Q17" s="29">
        <v>31</v>
      </c>
      <c r="R17" s="29">
        <v>1</v>
      </c>
      <c r="S17" s="24">
        <v>28</v>
      </c>
      <c r="T17" s="24">
        <v>28</v>
      </c>
      <c r="U17" s="24">
        <v>56</v>
      </c>
      <c r="V17" s="24">
        <v>2</v>
      </c>
      <c r="W17" s="29">
        <v>17</v>
      </c>
      <c r="X17" s="29">
        <v>13</v>
      </c>
      <c r="Y17" s="29">
        <v>30</v>
      </c>
      <c r="Z17" s="29">
        <v>1</v>
      </c>
      <c r="AA17" s="29">
        <v>17</v>
      </c>
      <c r="AB17" s="29">
        <v>12</v>
      </c>
      <c r="AC17" s="29">
        <v>29</v>
      </c>
      <c r="AD17" s="29">
        <v>1</v>
      </c>
      <c r="AE17" s="29">
        <v>18</v>
      </c>
      <c r="AF17" s="29">
        <v>16</v>
      </c>
      <c r="AG17" s="29">
        <v>34</v>
      </c>
      <c r="AH17" s="29">
        <v>1</v>
      </c>
      <c r="AI17" s="29">
        <v>21</v>
      </c>
      <c r="AJ17" s="29">
        <v>10</v>
      </c>
      <c r="AK17" s="29">
        <v>31</v>
      </c>
      <c r="AL17" s="29">
        <v>1</v>
      </c>
      <c r="AM17" s="29">
        <v>27</v>
      </c>
      <c r="AN17" s="29">
        <v>11</v>
      </c>
      <c r="AO17" s="29">
        <v>38</v>
      </c>
      <c r="AP17" s="29">
        <v>1</v>
      </c>
      <c r="AQ17" s="29">
        <v>21</v>
      </c>
      <c r="AR17" s="29">
        <v>11</v>
      </c>
      <c r="AS17" s="29">
        <v>32</v>
      </c>
      <c r="AT17" s="29">
        <v>1</v>
      </c>
      <c r="AU17" s="26">
        <v>121</v>
      </c>
      <c r="AV17" s="26">
        <v>73</v>
      </c>
      <c r="AW17" s="26">
        <v>194</v>
      </c>
      <c r="AX17" s="26">
        <v>6</v>
      </c>
      <c r="AY17" s="29">
        <v>15</v>
      </c>
      <c r="AZ17" s="29">
        <v>16</v>
      </c>
      <c r="BA17" s="29">
        <v>31</v>
      </c>
      <c r="BB17" s="29">
        <v>1</v>
      </c>
      <c r="BC17" s="29">
        <v>18</v>
      </c>
      <c r="BD17" s="29">
        <v>14</v>
      </c>
      <c r="BE17" s="29">
        <v>32</v>
      </c>
      <c r="BF17" s="29">
        <v>1</v>
      </c>
      <c r="BG17" s="29">
        <v>11</v>
      </c>
      <c r="BH17" s="29">
        <v>11</v>
      </c>
      <c r="BI17" s="29">
        <v>22</v>
      </c>
      <c r="BJ17" s="29">
        <v>1</v>
      </c>
      <c r="BK17" s="28">
        <v>44</v>
      </c>
      <c r="BL17" s="28">
        <v>41</v>
      </c>
      <c r="BM17" s="28">
        <v>85</v>
      </c>
      <c r="BN17" s="28">
        <v>3</v>
      </c>
      <c r="BO17" s="29">
        <v>0</v>
      </c>
      <c r="BP17" s="29">
        <v>0</v>
      </c>
      <c r="BQ17" s="29">
        <v>0</v>
      </c>
      <c r="BR17" s="29">
        <v>0</v>
      </c>
      <c r="BS17" s="29">
        <v>0</v>
      </c>
      <c r="BT17" s="29">
        <v>0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30">
        <v>0</v>
      </c>
      <c r="CB17" s="30">
        <v>0</v>
      </c>
      <c r="CC17" s="30">
        <v>0</v>
      </c>
      <c r="CD17" s="30">
        <v>0</v>
      </c>
      <c r="CE17" s="31">
        <v>193</v>
      </c>
      <c r="CF17" s="31">
        <v>142</v>
      </c>
      <c r="CG17" s="31">
        <v>335</v>
      </c>
      <c r="CH17" s="31">
        <v>11</v>
      </c>
    </row>
    <row r="18" spans="1:87" ht="15" customHeight="1">
      <c r="A18" s="32">
        <v>16</v>
      </c>
      <c r="B18" s="33">
        <v>77020075</v>
      </c>
      <c r="C18" s="34">
        <v>280224</v>
      </c>
      <c r="D18" s="34">
        <v>1077280224</v>
      </c>
      <c r="E18" s="32" t="s">
        <v>126</v>
      </c>
      <c r="F18" s="32" t="s">
        <v>127</v>
      </c>
      <c r="G18" s="35">
        <v>0</v>
      </c>
      <c r="H18" s="35">
        <v>0</v>
      </c>
      <c r="I18" s="35">
        <v>0</v>
      </c>
      <c r="J18" s="35">
        <v>0</v>
      </c>
      <c r="K18" s="35">
        <v>21</v>
      </c>
      <c r="L18" s="35">
        <v>22</v>
      </c>
      <c r="M18" s="35">
        <v>43</v>
      </c>
      <c r="N18" s="35">
        <v>2</v>
      </c>
      <c r="O18" s="35">
        <v>16</v>
      </c>
      <c r="P18" s="35">
        <v>17</v>
      </c>
      <c r="Q18" s="35">
        <v>33</v>
      </c>
      <c r="R18" s="35">
        <v>2</v>
      </c>
      <c r="S18" s="24">
        <v>37</v>
      </c>
      <c r="T18" s="24">
        <v>39</v>
      </c>
      <c r="U18" s="24">
        <v>76</v>
      </c>
      <c r="V18" s="24">
        <v>4</v>
      </c>
      <c r="W18" s="35">
        <v>20</v>
      </c>
      <c r="X18" s="35">
        <v>23</v>
      </c>
      <c r="Y18" s="35">
        <v>43</v>
      </c>
      <c r="Z18" s="35">
        <v>2</v>
      </c>
      <c r="AA18" s="35">
        <v>19</v>
      </c>
      <c r="AB18" s="35">
        <v>23</v>
      </c>
      <c r="AC18" s="35">
        <v>42</v>
      </c>
      <c r="AD18" s="35">
        <v>2</v>
      </c>
      <c r="AE18" s="35">
        <v>35</v>
      </c>
      <c r="AF18" s="35">
        <v>21</v>
      </c>
      <c r="AG18" s="35">
        <v>56</v>
      </c>
      <c r="AH18" s="35">
        <v>2</v>
      </c>
      <c r="AI18" s="35">
        <v>20</v>
      </c>
      <c r="AJ18" s="35">
        <v>26</v>
      </c>
      <c r="AK18" s="35">
        <v>46</v>
      </c>
      <c r="AL18" s="35">
        <v>1</v>
      </c>
      <c r="AM18" s="35">
        <v>23</v>
      </c>
      <c r="AN18" s="35">
        <v>24</v>
      </c>
      <c r="AO18" s="35">
        <v>47</v>
      </c>
      <c r="AP18" s="35">
        <v>1</v>
      </c>
      <c r="AQ18" s="35">
        <v>21</v>
      </c>
      <c r="AR18" s="35">
        <v>26</v>
      </c>
      <c r="AS18" s="35">
        <v>47</v>
      </c>
      <c r="AT18" s="35">
        <v>1</v>
      </c>
      <c r="AU18" s="26">
        <v>138</v>
      </c>
      <c r="AV18" s="26">
        <v>143</v>
      </c>
      <c r="AW18" s="26">
        <v>281</v>
      </c>
      <c r="AX18" s="26">
        <v>9</v>
      </c>
      <c r="AY18" s="35">
        <v>35</v>
      </c>
      <c r="AZ18" s="35">
        <v>18</v>
      </c>
      <c r="BA18" s="35">
        <v>53</v>
      </c>
      <c r="BB18" s="35">
        <v>2</v>
      </c>
      <c r="BC18" s="35">
        <v>18</v>
      </c>
      <c r="BD18" s="35">
        <v>24</v>
      </c>
      <c r="BE18" s="35">
        <v>42</v>
      </c>
      <c r="BF18" s="35">
        <v>1</v>
      </c>
      <c r="BG18" s="35">
        <v>24</v>
      </c>
      <c r="BH18" s="35">
        <v>14</v>
      </c>
      <c r="BI18" s="35">
        <v>38</v>
      </c>
      <c r="BJ18" s="35">
        <v>1</v>
      </c>
      <c r="BK18" s="28">
        <v>77</v>
      </c>
      <c r="BL18" s="28">
        <v>56</v>
      </c>
      <c r="BM18" s="28">
        <v>133</v>
      </c>
      <c r="BN18" s="28">
        <v>4</v>
      </c>
      <c r="BO18" s="35">
        <v>0</v>
      </c>
      <c r="BP18" s="35">
        <v>0</v>
      </c>
      <c r="BQ18" s="35">
        <v>0</v>
      </c>
      <c r="BR18" s="35">
        <v>0</v>
      </c>
      <c r="BS18" s="35">
        <v>0</v>
      </c>
      <c r="BT18" s="35">
        <v>0</v>
      </c>
      <c r="BU18" s="35">
        <v>0</v>
      </c>
      <c r="BV18" s="35">
        <v>0</v>
      </c>
      <c r="BW18" s="35">
        <v>0</v>
      </c>
      <c r="BX18" s="35">
        <v>0</v>
      </c>
      <c r="BY18" s="35">
        <v>0</v>
      </c>
      <c r="BZ18" s="35">
        <v>0</v>
      </c>
      <c r="CA18" s="30">
        <v>0</v>
      </c>
      <c r="CB18" s="30">
        <v>0</v>
      </c>
      <c r="CC18" s="30">
        <v>0</v>
      </c>
      <c r="CD18" s="30">
        <v>0</v>
      </c>
      <c r="CE18" s="31">
        <v>252</v>
      </c>
      <c r="CF18" s="31">
        <v>238</v>
      </c>
      <c r="CG18" s="31">
        <v>490</v>
      </c>
      <c r="CH18" s="31">
        <v>17</v>
      </c>
    </row>
    <row r="19" spans="1:87" ht="15" customHeight="1">
      <c r="A19" s="21">
        <v>17</v>
      </c>
      <c r="B19" s="23">
        <v>77020079</v>
      </c>
      <c r="C19" s="25">
        <v>280233</v>
      </c>
      <c r="D19" s="25">
        <v>1077280233</v>
      </c>
      <c r="E19" s="21" t="s">
        <v>129</v>
      </c>
      <c r="F19" s="21" t="s">
        <v>127</v>
      </c>
      <c r="G19" s="29">
        <v>4</v>
      </c>
      <c r="H19" s="29">
        <v>3</v>
      </c>
      <c r="I19" s="29">
        <v>7</v>
      </c>
      <c r="J19" s="29">
        <v>1</v>
      </c>
      <c r="K19" s="29">
        <v>4</v>
      </c>
      <c r="L19" s="29">
        <v>4</v>
      </c>
      <c r="M19" s="29">
        <v>8</v>
      </c>
      <c r="N19" s="29">
        <v>1</v>
      </c>
      <c r="O19" s="29">
        <v>8</v>
      </c>
      <c r="P19" s="29">
        <v>4</v>
      </c>
      <c r="Q19" s="29">
        <v>12</v>
      </c>
      <c r="R19" s="29">
        <v>1</v>
      </c>
      <c r="S19" s="24">
        <v>16</v>
      </c>
      <c r="T19" s="24">
        <v>11</v>
      </c>
      <c r="U19" s="24">
        <v>27</v>
      </c>
      <c r="V19" s="24">
        <v>3</v>
      </c>
      <c r="W19" s="29">
        <v>5</v>
      </c>
      <c r="X19" s="29">
        <v>3</v>
      </c>
      <c r="Y19" s="29">
        <v>8</v>
      </c>
      <c r="Z19" s="29">
        <v>1</v>
      </c>
      <c r="AA19" s="29">
        <v>3</v>
      </c>
      <c r="AB19" s="29">
        <v>3</v>
      </c>
      <c r="AC19" s="29">
        <v>6</v>
      </c>
      <c r="AD19" s="29">
        <v>1</v>
      </c>
      <c r="AE19" s="29">
        <v>6</v>
      </c>
      <c r="AF19" s="29">
        <v>5</v>
      </c>
      <c r="AG19" s="29">
        <v>11</v>
      </c>
      <c r="AH19" s="29">
        <v>1</v>
      </c>
      <c r="AI19" s="29">
        <v>5</v>
      </c>
      <c r="AJ19" s="29">
        <v>5</v>
      </c>
      <c r="AK19" s="29">
        <v>10</v>
      </c>
      <c r="AL19" s="29">
        <v>1</v>
      </c>
      <c r="AM19" s="29">
        <v>6</v>
      </c>
      <c r="AN19" s="29">
        <v>2</v>
      </c>
      <c r="AO19" s="29">
        <v>8</v>
      </c>
      <c r="AP19" s="29">
        <v>1</v>
      </c>
      <c r="AQ19" s="29">
        <v>11</v>
      </c>
      <c r="AR19" s="29">
        <v>13</v>
      </c>
      <c r="AS19" s="29">
        <v>24</v>
      </c>
      <c r="AT19" s="29">
        <v>1</v>
      </c>
      <c r="AU19" s="26">
        <v>36</v>
      </c>
      <c r="AV19" s="26">
        <v>31</v>
      </c>
      <c r="AW19" s="26">
        <v>67</v>
      </c>
      <c r="AX19" s="26">
        <v>6</v>
      </c>
      <c r="AY19" s="29">
        <v>6</v>
      </c>
      <c r="AZ19" s="29">
        <v>3</v>
      </c>
      <c r="BA19" s="29">
        <v>9</v>
      </c>
      <c r="BB19" s="29">
        <v>1</v>
      </c>
      <c r="BC19" s="29">
        <v>15</v>
      </c>
      <c r="BD19" s="29">
        <v>6</v>
      </c>
      <c r="BE19" s="29">
        <v>21</v>
      </c>
      <c r="BF19" s="29">
        <v>1</v>
      </c>
      <c r="BG19" s="29">
        <v>15</v>
      </c>
      <c r="BH19" s="29">
        <v>6</v>
      </c>
      <c r="BI19" s="29">
        <v>21</v>
      </c>
      <c r="BJ19" s="29">
        <v>1</v>
      </c>
      <c r="BK19" s="28">
        <v>36</v>
      </c>
      <c r="BL19" s="28">
        <v>15</v>
      </c>
      <c r="BM19" s="28">
        <v>51</v>
      </c>
      <c r="BN19" s="28">
        <v>3</v>
      </c>
      <c r="BO19" s="29">
        <v>0</v>
      </c>
      <c r="BP19" s="29">
        <v>0</v>
      </c>
      <c r="BQ19" s="29">
        <v>0</v>
      </c>
      <c r="BR19" s="29">
        <v>0</v>
      </c>
      <c r="BS19" s="29">
        <v>0</v>
      </c>
      <c r="BT19" s="29">
        <v>0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30">
        <v>0</v>
      </c>
      <c r="CB19" s="30">
        <v>0</v>
      </c>
      <c r="CC19" s="30">
        <v>0</v>
      </c>
      <c r="CD19" s="30">
        <v>0</v>
      </c>
      <c r="CE19" s="31">
        <v>88</v>
      </c>
      <c r="CF19" s="31">
        <v>57</v>
      </c>
      <c r="CG19" s="31">
        <v>145</v>
      </c>
      <c r="CH19" s="31">
        <v>12</v>
      </c>
    </row>
    <row r="20" spans="1:87" ht="15" customHeight="1">
      <c r="A20" s="32">
        <v>18</v>
      </c>
      <c r="B20" s="33">
        <v>77020085</v>
      </c>
      <c r="C20" s="34">
        <v>280230</v>
      </c>
      <c r="D20" s="34">
        <v>1077280230</v>
      </c>
      <c r="E20" s="32" t="s">
        <v>131</v>
      </c>
      <c r="F20" s="32" t="s">
        <v>127</v>
      </c>
      <c r="G20" s="35">
        <v>8</v>
      </c>
      <c r="H20" s="35">
        <v>5</v>
      </c>
      <c r="I20" s="35">
        <v>13</v>
      </c>
      <c r="J20" s="35">
        <v>1</v>
      </c>
      <c r="K20" s="35">
        <v>12</v>
      </c>
      <c r="L20" s="35">
        <v>11</v>
      </c>
      <c r="M20" s="35">
        <v>23</v>
      </c>
      <c r="N20" s="35">
        <v>1</v>
      </c>
      <c r="O20" s="35">
        <v>18</v>
      </c>
      <c r="P20" s="35">
        <v>7</v>
      </c>
      <c r="Q20" s="35">
        <v>25</v>
      </c>
      <c r="R20" s="35">
        <v>1</v>
      </c>
      <c r="S20" s="24">
        <v>38</v>
      </c>
      <c r="T20" s="24">
        <v>23</v>
      </c>
      <c r="U20" s="24">
        <v>61</v>
      </c>
      <c r="V20" s="24">
        <v>3</v>
      </c>
      <c r="W20" s="35">
        <v>10</v>
      </c>
      <c r="X20" s="35">
        <v>7</v>
      </c>
      <c r="Y20" s="35">
        <v>17</v>
      </c>
      <c r="Z20" s="35">
        <v>1</v>
      </c>
      <c r="AA20" s="35">
        <v>3</v>
      </c>
      <c r="AB20" s="35">
        <v>11</v>
      </c>
      <c r="AC20" s="35">
        <v>14</v>
      </c>
      <c r="AD20" s="35">
        <v>1</v>
      </c>
      <c r="AE20" s="35">
        <v>9</v>
      </c>
      <c r="AF20" s="35">
        <v>5</v>
      </c>
      <c r="AG20" s="35">
        <v>14</v>
      </c>
      <c r="AH20" s="35">
        <v>1</v>
      </c>
      <c r="AI20" s="35">
        <v>11</v>
      </c>
      <c r="AJ20" s="35">
        <v>6</v>
      </c>
      <c r="AK20" s="35">
        <v>17</v>
      </c>
      <c r="AL20" s="35">
        <v>1</v>
      </c>
      <c r="AM20" s="35">
        <v>15</v>
      </c>
      <c r="AN20" s="35">
        <v>9</v>
      </c>
      <c r="AO20" s="35">
        <v>24</v>
      </c>
      <c r="AP20" s="35">
        <v>1</v>
      </c>
      <c r="AQ20" s="35">
        <v>10</v>
      </c>
      <c r="AR20" s="35">
        <v>7</v>
      </c>
      <c r="AS20" s="35">
        <v>17</v>
      </c>
      <c r="AT20" s="35">
        <v>1</v>
      </c>
      <c r="AU20" s="26">
        <v>58</v>
      </c>
      <c r="AV20" s="26">
        <v>45</v>
      </c>
      <c r="AW20" s="26">
        <v>103</v>
      </c>
      <c r="AX20" s="26">
        <v>6</v>
      </c>
      <c r="AY20" s="35">
        <v>20</v>
      </c>
      <c r="AZ20" s="35">
        <v>16</v>
      </c>
      <c r="BA20" s="35">
        <v>36</v>
      </c>
      <c r="BB20" s="35">
        <v>1</v>
      </c>
      <c r="BC20" s="35">
        <v>21</v>
      </c>
      <c r="BD20" s="35">
        <v>15</v>
      </c>
      <c r="BE20" s="35">
        <v>36</v>
      </c>
      <c r="BF20" s="35">
        <v>1</v>
      </c>
      <c r="BG20" s="35">
        <v>16</v>
      </c>
      <c r="BH20" s="35">
        <v>18</v>
      </c>
      <c r="BI20" s="35">
        <v>34</v>
      </c>
      <c r="BJ20" s="35">
        <v>1</v>
      </c>
      <c r="BK20" s="28">
        <v>57</v>
      </c>
      <c r="BL20" s="28">
        <v>49</v>
      </c>
      <c r="BM20" s="28">
        <v>106</v>
      </c>
      <c r="BN20" s="28">
        <v>3</v>
      </c>
      <c r="BO20" s="35">
        <v>0</v>
      </c>
      <c r="BP20" s="35">
        <v>0</v>
      </c>
      <c r="BQ20" s="35">
        <v>0</v>
      </c>
      <c r="BR20" s="35">
        <v>0</v>
      </c>
      <c r="BS20" s="35">
        <v>0</v>
      </c>
      <c r="BT20" s="35">
        <v>0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0">
        <v>0</v>
      </c>
      <c r="CB20" s="30">
        <v>0</v>
      </c>
      <c r="CC20" s="30">
        <v>0</v>
      </c>
      <c r="CD20" s="30">
        <v>0</v>
      </c>
      <c r="CE20" s="31">
        <v>153</v>
      </c>
      <c r="CF20" s="31">
        <v>117</v>
      </c>
      <c r="CG20" s="31">
        <v>270</v>
      </c>
      <c r="CH20" s="31">
        <v>12</v>
      </c>
    </row>
    <row r="21" spans="1:87" ht="15" customHeight="1">
      <c r="A21" s="21">
        <v>19</v>
      </c>
      <c r="B21" s="23">
        <v>77020088</v>
      </c>
      <c r="C21" s="25">
        <v>280226</v>
      </c>
      <c r="D21" s="25">
        <v>1077280226</v>
      </c>
      <c r="E21" s="21" t="s">
        <v>133</v>
      </c>
      <c r="F21" s="21" t="s">
        <v>127</v>
      </c>
      <c r="G21" s="29">
        <v>0</v>
      </c>
      <c r="H21" s="29">
        <v>0</v>
      </c>
      <c r="I21" s="29">
        <v>0</v>
      </c>
      <c r="J21" s="29">
        <v>0</v>
      </c>
      <c r="K21" s="29">
        <v>18</v>
      </c>
      <c r="L21" s="29">
        <v>23</v>
      </c>
      <c r="M21" s="29">
        <v>41</v>
      </c>
      <c r="N21" s="29">
        <v>1</v>
      </c>
      <c r="O21" s="29">
        <v>13</v>
      </c>
      <c r="P21" s="29">
        <v>15</v>
      </c>
      <c r="Q21" s="29">
        <v>28</v>
      </c>
      <c r="R21" s="29">
        <v>1</v>
      </c>
      <c r="S21" s="24">
        <v>31</v>
      </c>
      <c r="T21" s="24">
        <v>38</v>
      </c>
      <c r="U21" s="24">
        <v>69</v>
      </c>
      <c r="V21" s="24">
        <v>2</v>
      </c>
      <c r="W21" s="29">
        <v>23</v>
      </c>
      <c r="X21" s="29">
        <v>8</v>
      </c>
      <c r="Y21" s="29">
        <v>31</v>
      </c>
      <c r="Z21" s="29">
        <v>1</v>
      </c>
      <c r="AA21" s="29">
        <v>19</v>
      </c>
      <c r="AB21" s="29">
        <v>14</v>
      </c>
      <c r="AC21" s="29">
        <v>33</v>
      </c>
      <c r="AD21" s="29">
        <v>1</v>
      </c>
      <c r="AE21" s="29">
        <v>17</v>
      </c>
      <c r="AF21" s="29">
        <v>15</v>
      </c>
      <c r="AG21" s="29">
        <v>32</v>
      </c>
      <c r="AH21" s="29">
        <v>1</v>
      </c>
      <c r="AI21" s="29">
        <v>17</v>
      </c>
      <c r="AJ21" s="29">
        <v>19</v>
      </c>
      <c r="AK21" s="29">
        <v>36</v>
      </c>
      <c r="AL21" s="29">
        <v>1</v>
      </c>
      <c r="AM21" s="29">
        <v>13</v>
      </c>
      <c r="AN21" s="29">
        <v>16</v>
      </c>
      <c r="AO21" s="29">
        <v>29</v>
      </c>
      <c r="AP21" s="29">
        <v>1</v>
      </c>
      <c r="AQ21" s="29">
        <v>17</v>
      </c>
      <c r="AR21" s="29">
        <v>10</v>
      </c>
      <c r="AS21" s="29">
        <v>27</v>
      </c>
      <c r="AT21" s="29">
        <v>1</v>
      </c>
      <c r="AU21" s="26">
        <v>106</v>
      </c>
      <c r="AV21" s="26">
        <v>82</v>
      </c>
      <c r="AW21" s="26">
        <v>188</v>
      </c>
      <c r="AX21" s="26">
        <v>6</v>
      </c>
      <c r="AY21" s="29">
        <v>27</v>
      </c>
      <c r="AZ21" s="29">
        <v>31</v>
      </c>
      <c r="BA21" s="29">
        <v>58</v>
      </c>
      <c r="BB21" s="29">
        <v>2</v>
      </c>
      <c r="BC21" s="29">
        <v>35</v>
      </c>
      <c r="BD21" s="29">
        <v>16</v>
      </c>
      <c r="BE21" s="29">
        <v>51</v>
      </c>
      <c r="BF21" s="29">
        <v>2</v>
      </c>
      <c r="BG21" s="29">
        <v>26</v>
      </c>
      <c r="BH21" s="29">
        <v>14</v>
      </c>
      <c r="BI21" s="29">
        <v>40</v>
      </c>
      <c r="BJ21" s="29">
        <v>1</v>
      </c>
      <c r="BK21" s="28">
        <v>88</v>
      </c>
      <c r="BL21" s="28">
        <v>61</v>
      </c>
      <c r="BM21" s="28">
        <v>149</v>
      </c>
      <c r="BN21" s="28">
        <v>5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30">
        <v>0</v>
      </c>
      <c r="CB21" s="30">
        <v>0</v>
      </c>
      <c r="CC21" s="30">
        <v>0</v>
      </c>
      <c r="CD21" s="30">
        <v>0</v>
      </c>
      <c r="CE21" s="31">
        <v>225</v>
      </c>
      <c r="CF21" s="31">
        <v>181</v>
      </c>
      <c r="CG21" s="31">
        <v>406</v>
      </c>
      <c r="CH21" s="31">
        <v>13</v>
      </c>
    </row>
    <row r="22" spans="1:87" ht="15" customHeight="1">
      <c r="A22" s="32">
        <v>20</v>
      </c>
      <c r="B22" s="33">
        <v>77020089</v>
      </c>
      <c r="C22" s="34">
        <v>280217</v>
      </c>
      <c r="D22" s="34">
        <v>1077280217</v>
      </c>
      <c r="E22" s="32" t="s">
        <v>135</v>
      </c>
      <c r="F22" s="32" t="s">
        <v>127</v>
      </c>
      <c r="G22" s="35">
        <v>4</v>
      </c>
      <c r="H22" s="35">
        <v>3</v>
      </c>
      <c r="I22" s="35">
        <v>7</v>
      </c>
      <c r="J22" s="35">
        <v>1</v>
      </c>
      <c r="K22" s="35">
        <v>2</v>
      </c>
      <c r="L22" s="35">
        <v>6</v>
      </c>
      <c r="M22" s="35">
        <v>8</v>
      </c>
      <c r="N22" s="35">
        <v>1</v>
      </c>
      <c r="O22" s="35">
        <v>8</v>
      </c>
      <c r="P22" s="35">
        <v>8</v>
      </c>
      <c r="Q22" s="35">
        <v>16</v>
      </c>
      <c r="R22" s="35">
        <v>1</v>
      </c>
      <c r="S22" s="24">
        <v>14</v>
      </c>
      <c r="T22" s="24">
        <v>17</v>
      </c>
      <c r="U22" s="24">
        <v>31</v>
      </c>
      <c r="V22" s="24">
        <v>3</v>
      </c>
      <c r="W22" s="35">
        <v>3</v>
      </c>
      <c r="X22" s="35">
        <v>8</v>
      </c>
      <c r="Y22" s="35">
        <v>11</v>
      </c>
      <c r="Z22" s="35">
        <v>1</v>
      </c>
      <c r="AA22" s="35">
        <v>3</v>
      </c>
      <c r="AB22" s="35">
        <v>10</v>
      </c>
      <c r="AC22" s="35">
        <v>13</v>
      </c>
      <c r="AD22" s="35">
        <v>1</v>
      </c>
      <c r="AE22" s="35">
        <v>11</v>
      </c>
      <c r="AF22" s="35">
        <v>7</v>
      </c>
      <c r="AG22" s="35">
        <v>18</v>
      </c>
      <c r="AH22" s="35">
        <v>1</v>
      </c>
      <c r="AI22" s="35">
        <v>7</v>
      </c>
      <c r="AJ22" s="35">
        <v>10</v>
      </c>
      <c r="AK22" s="35">
        <v>17</v>
      </c>
      <c r="AL22" s="35">
        <v>1</v>
      </c>
      <c r="AM22" s="35">
        <v>11</v>
      </c>
      <c r="AN22" s="35">
        <v>12</v>
      </c>
      <c r="AO22" s="35">
        <v>23</v>
      </c>
      <c r="AP22" s="35">
        <v>1</v>
      </c>
      <c r="AQ22" s="35">
        <v>9</v>
      </c>
      <c r="AR22" s="35">
        <v>6</v>
      </c>
      <c r="AS22" s="35">
        <v>15</v>
      </c>
      <c r="AT22" s="35">
        <v>1</v>
      </c>
      <c r="AU22" s="26">
        <v>44</v>
      </c>
      <c r="AV22" s="26">
        <v>53</v>
      </c>
      <c r="AW22" s="26">
        <v>97</v>
      </c>
      <c r="AX22" s="26">
        <v>6</v>
      </c>
      <c r="AY22" s="35">
        <v>5</v>
      </c>
      <c r="AZ22" s="35">
        <v>6</v>
      </c>
      <c r="BA22" s="35">
        <v>11</v>
      </c>
      <c r="BB22" s="35">
        <v>1</v>
      </c>
      <c r="BC22" s="35">
        <v>6</v>
      </c>
      <c r="BD22" s="35">
        <v>4</v>
      </c>
      <c r="BE22" s="35">
        <v>10</v>
      </c>
      <c r="BF22" s="35">
        <v>1</v>
      </c>
      <c r="BG22" s="35">
        <v>6</v>
      </c>
      <c r="BH22" s="35">
        <v>4</v>
      </c>
      <c r="BI22" s="35">
        <v>10</v>
      </c>
      <c r="BJ22" s="35">
        <v>1</v>
      </c>
      <c r="BK22" s="28">
        <v>17</v>
      </c>
      <c r="BL22" s="28">
        <v>14</v>
      </c>
      <c r="BM22" s="28">
        <v>31</v>
      </c>
      <c r="BN22" s="28">
        <v>3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0">
        <v>0</v>
      </c>
      <c r="CB22" s="30">
        <v>0</v>
      </c>
      <c r="CC22" s="30">
        <v>0</v>
      </c>
      <c r="CD22" s="30">
        <v>0</v>
      </c>
      <c r="CE22" s="31">
        <v>75</v>
      </c>
      <c r="CF22" s="31">
        <v>84</v>
      </c>
      <c r="CG22" s="31">
        <v>159</v>
      </c>
      <c r="CH22" s="31">
        <v>12</v>
      </c>
    </row>
    <row r="23" spans="1:87" ht="15" customHeight="1">
      <c r="A23" s="21">
        <v>21</v>
      </c>
      <c r="B23" s="23">
        <v>77020090</v>
      </c>
      <c r="C23" s="25">
        <v>280218</v>
      </c>
      <c r="D23" s="25">
        <v>1077280218</v>
      </c>
      <c r="E23" s="21" t="s">
        <v>137</v>
      </c>
      <c r="F23" s="21" t="s">
        <v>127</v>
      </c>
      <c r="G23" s="29">
        <v>0</v>
      </c>
      <c r="H23" s="29">
        <v>0</v>
      </c>
      <c r="I23" s="29">
        <v>0</v>
      </c>
      <c r="J23" s="29">
        <v>0</v>
      </c>
      <c r="K23" s="29">
        <v>7</v>
      </c>
      <c r="L23" s="29">
        <v>10</v>
      </c>
      <c r="M23" s="29">
        <v>17</v>
      </c>
      <c r="N23" s="29">
        <v>1</v>
      </c>
      <c r="O23" s="29">
        <v>13</v>
      </c>
      <c r="P23" s="29">
        <v>5</v>
      </c>
      <c r="Q23" s="29">
        <v>18</v>
      </c>
      <c r="R23" s="29">
        <v>1</v>
      </c>
      <c r="S23" s="24">
        <v>20</v>
      </c>
      <c r="T23" s="24">
        <v>15</v>
      </c>
      <c r="U23" s="24">
        <v>35</v>
      </c>
      <c r="V23" s="24">
        <v>2</v>
      </c>
      <c r="W23" s="29">
        <v>16</v>
      </c>
      <c r="X23" s="29">
        <v>8</v>
      </c>
      <c r="Y23" s="29">
        <v>24</v>
      </c>
      <c r="Z23" s="29">
        <v>1</v>
      </c>
      <c r="AA23" s="29">
        <v>5</v>
      </c>
      <c r="AB23" s="29">
        <v>8</v>
      </c>
      <c r="AC23" s="29">
        <v>13</v>
      </c>
      <c r="AD23" s="29">
        <v>1</v>
      </c>
      <c r="AE23" s="29">
        <v>8</v>
      </c>
      <c r="AF23" s="29">
        <v>5</v>
      </c>
      <c r="AG23" s="29">
        <v>13</v>
      </c>
      <c r="AH23" s="29">
        <v>1</v>
      </c>
      <c r="AI23" s="29">
        <v>12</v>
      </c>
      <c r="AJ23" s="29">
        <v>13</v>
      </c>
      <c r="AK23" s="29">
        <v>25</v>
      </c>
      <c r="AL23" s="29">
        <v>1</v>
      </c>
      <c r="AM23" s="29">
        <v>11</v>
      </c>
      <c r="AN23" s="29">
        <v>12</v>
      </c>
      <c r="AO23" s="29">
        <v>23</v>
      </c>
      <c r="AP23" s="29">
        <v>1</v>
      </c>
      <c r="AQ23" s="29">
        <v>5</v>
      </c>
      <c r="AR23" s="29">
        <v>11</v>
      </c>
      <c r="AS23" s="29">
        <v>16</v>
      </c>
      <c r="AT23" s="29">
        <v>1</v>
      </c>
      <c r="AU23" s="26">
        <v>57</v>
      </c>
      <c r="AV23" s="26">
        <v>57</v>
      </c>
      <c r="AW23" s="26">
        <v>114</v>
      </c>
      <c r="AX23" s="26">
        <v>6</v>
      </c>
      <c r="AY23" s="29">
        <v>20</v>
      </c>
      <c r="AZ23" s="29">
        <v>12</v>
      </c>
      <c r="BA23" s="29">
        <v>32</v>
      </c>
      <c r="BB23" s="29">
        <v>1</v>
      </c>
      <c r="BC23" s="29">
        <v>16</v>
      </c>
      <c r="BD23" s="29">
        <v>12</v>
      </c>
      <c r="BE23" s="29">
        <v>28</v>
      </c>
      <c r="BF23" s="29">
        <v>1</v>
      </c>
      <c r="BG23" s="29">
        <v>4</v>
      </c>
      <c r="BH23" s="29">
        <v>7</v>
      </c>
      <c r="BI23" s="29">
        <v>11</v>
      </c>
      <c r="BJ23" s="29">
        <v>1</v>
      </c>
      <c r="BK23" s="28">
        <v>40</v>
      </c>
      <c r="BL23" s="28">
        <v>31</v>
      </c>
      <c r="BM23" s="28">
        <v>71</v>
      </c>
      <c r="BN23" s="28">
        <v>3</v>
      </c>
      <c r="BO23" s="29">
        <v>0</v>
      </c>
      <c r="BP23" s="29">
        <v>0</v>
      </c>
      <c r="BQ23" s="29">
        <v>0</v>
      </c>
      <c r="BR23" s="29">
        <v>0</v>
      </c>
      <c r="BS23" s="29">
        <v>0</v>
      </c>
      <c r="BT23" s="29">
        <v>0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30">
        <v>0</v>
      </c>
      <c r="CB23" s="30">
        <v>0</v>
      </c>
      <c r="CC23" s="30">
        <v>0</v>
      </c>
      <c r="CD23" s="30">
        <v>0</v>
      </c>
      <c r="CE23" s="31">
        <v>117</v>
      </c>
      <c r="CF23" s="31">
        <v>103</v>
      </c>
      <c r="CG23" s="31">
        <v>220</v>
      </c>
      <c r="CH23" s="31">
        <v>11</v>
      </c>
    </row>
    <row r="24" spans="1:87" ht="15" customHeight="1">
      <c r="A24" s="32">
        <v>22</v>
      </c>
      <c r="B24" s="33">
        <v>77020092</v>
      </c>
      <c r="C24" s="34">
        <v>280220</v>
      </c>
      <c r="D24" s="34">
        <v>1077280220</v>
      </c>
      <c r="E24" s="32" t="s">
        <v>139</v>
      </c>
      <c r="F24" s="32" t="s">
        <v>127</v>
      </c>
      <c r="G24" s="35">
        <v>5</v>
      </c>
      <c r="H24" s="35">
        <v>4</v>
      </c>
      <c r="I24" s="35">
        <v>9</v>
      </c>
      <c r="J24" s="35">
        <v>1</v>
      </c>
      <c r="K24" s="35">
        <v>7</v>
      </c>
      <c r="L24" s="35">
        <v>8</v>
      </c>
      <c r="M24" s="35">
        <v>15</v>
      </c>
      <c r="N24" s="35">
        <v>1</v>
      </c>
      <c r="O24" s="35">
        <v>4</v>
      </c>
      <c r="P24" s="35">
        <v>1</v>
      </c>
      <c r="Q24" s="35">
        <v>5</v>
      </c>
      <c r="R24" s="35">
        <v>1</v>
      </c>
      <c r="S24" s="24">
        <v>16</v>
      </c>
      <c r="T24" s="24">
        <v>13</v>
      </c>
      <c r="U24" s="24">
        <v>29</v>
      </c>
      <c r="V24" s="24">
        <v>3</v>
      </c>
      <c r="W24" s="35">
        <v>5</v>
      </c>
      <c r="X24" s="35">
        <v>8</v>
      </c>
      <c r="Y24" s="35">
        <v>13</v>
      </c>
      <c r="Z24" s="35">
        <v>1</v>
      </c>
      <c r="AA24" s="35">
        <v>5</v>
      </c>
      <c r="AB24" s="35">
        <v>0</v>
      </c>
      <c r="AC24" s="35">
        <v>5</v>
      </c>
      <c r="AD24" s="35">
        <v>1</v>
      </c>
      <c r="AE24" s="35">
        <v>12</v>
      </c>
      <c r="AF24" s="35">
        <v>2</v>
      </c>
      <c r="AG24" s="35">
        <v>14</v>
      </c>
      <c r="AH24" s="35">
        <v>1</v>
      </c>
      <c r="AI24" s="35">
        <v>13</v>
      </c>
      <c r="AJ24" s="35">
        <v>2</v>
      </c>
      <c r="AK24" s="35">
        <v>15</v>
      </c>
      <c r="AL24" s="35">
        <v>1</v>
      </c>
      <c r="AM24" s="35">
        <v>11</v>
      </c>
      <c r="AN24" s="35">
        <v>2</v>
      </c>
      <c r="AO24" s="35">
        <v>13</v>
      </c>
      <c r="AP24" s="35">
        <v>1</v>
      </c>
      <c r="AQ24" s="35">
        <v>7</v>
      </c>
      <c r="AR24" s="35">
        <v>8</v>
      </c>
      <c r="AS24" s="35">
        <v>15</v>
      </c>
      <c r="AT24" s="35">
        <v>1</v>
      </c>
      <c r="AU24" s="26">
        <v>53</v>
      </c>
      <c r="AV24" s="26">
        <v>22</v>
      </c>
      <c r="AW24" s="26">
        <v>75</v>
      </c>
      <c r="AX24" s="26">
        <v>6</v>
      </c>
      <c r="AY24" s="35">
        <v>9</v>
      </c>
      <c r="AZ24" s="35">
        <v>7</v>
      </c>
      <c r="BA24" s="35">
        <v>16</v>
      </c>
      <c r="BB24" s="35">
        <v>1</v>
      </c>
      <c r="BC24" s="35">
        <v>14</v>
      </c>
      <c r="BD24" s="35">
        <v>5</v>
      </c>
      <c r="BE24" s="35">
        <v>19</v>
      </c>
      <c r="BF24" s="35">
        <v>1</v>
      </c>
      <c r="BG24" s="35">
        <v>9</v>
      </c>
      <c r="BH24" s="35">
        <v>6</v>
      </c>
      <c r="BI24" s="35">
        <v>15</v>
      </c>
      <c r="BJ24" s="35">
        <v>1</v>
      </c>
      <c r="BK24" s="28">
        <v>32</v>
      </c>
      <c r="BL24" s="28">
        <v>18</v>
      </c>
      <c r="BM24" s="28">
        <v>50</v>
      </c>
      <c r="BN24" s="28">
        <v>3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0">
        <v>0</v>
      </c>
      <c r="CB24" s="30">
        <v>0</v>
      </c>
      <c r="CC24" s="30">
        <v>0</v>
      </c>
      <c r="CD24" s="30">
        <v>0</v>
      </c>
      <c r="CE24" s="31">
        <v>101</v>
      </c>
      <c r="CF24" s="31">
        <v>53</v>
      </c>
      <c r="CG24" s="31">
        <v>154</v>
      </c>
      <c r="CH24" s="31">
        <v>12</v>
      </c>
    </row>
    <row r="25" spans="1:87" ht="15" customHeight="1">
      <c r="A25" s="21">
        <v>23</v>
      </c>
      <c r="B25" s="23">
        <v>77020097</v>
      </c>
      <c r="C25" s="25">
        <v>280210</v>
      </c>
      <c r="D25" s="25">
        <v>1077280210</v>
      </c>
      <c r="E25" s="21" t="s">
        <v>141</v>
      </c>
      <c r="F25" s="21" t="s">
        <v>127</v>
      </c>
      <c r="G25" s="36">
        <v>6</v>
      </c>
      <c r="H25" s="36">
        <v>11</v>
      </c>
      <c r="I25" s="36">
        <v>17</v>
      </c>
      <c r="J25" s="36">
        <v>1</v>
      </c>
      <c r="K25" s="36">
        <v>8</v>
      </c>
      <c r="L25" s="36">
        <v>10</v>
      </c>
      <c r="M25" s="36">
        <v>18</v>
      </c>
      <c r="N25" s="36">
        <v>1</v>
      </c>
      <c r="O25" s="36">
        <v>8</v>
      </c>
      <c r="P25" s="36">
        <v>11</v>
      </c>
      <c r="Q25" s="36">
        <v>19</v>
      </c>
      <c r="R25" s="36">
        <v>1</v>
      </c>
      <c r="S25" s="37">
        <v>22</v>
      </c>
      <c r="T25" s="37">
        <v>32</v>
      </c>
      <c r="U25" s="37">
        <v>54</v>
      </c>
      <c r="V25" s="37">
        <v>3</v>
      </c>
      <c r="W25" s="36">
        <v>14</v>
      </c>
      <c r="X25" s="36">
        <v>16</v>
      </c>
      <c r="Y25" s="36">
        <v>30</v>
      </c>
      <c r="Z25" s="36">
        <v>1</v>
      </c>
      <c r="AA25" s="36">
        <v>11</v>
      </c>
      <c r="AB25" s="36">
        <v>12</v>
      </c>
      <c r="AC25" s="36">
        <v>23</v>
      </c>
      <c r="AD25" s="36">
        <v>1</v>
      </c>
      <c r="AE25" s="36">
        <v>11</v>
      </c>
      <c r="AF25" s="36">
        <v>7</v>
      </c>
      <c r="AG25" s="36">
        <v>18</v>
      </c>
      <c r="AH25" s="36">
        <v>1</v>
      </c>
      <c r="AI25" s="36">
        <v>6</v>
      </c>
      <c r="AJ25" s="36">
        <v>7</v>
      </c>
      <c r="AK25" s="36">
        <v>13</v>
      </c>
      <c r="AL25" s="36">
        <v>1</v>
      </c>
      <c r="AM25" s="36">
        <v>7</v>
      </c>
      <c r="AN25" s="36">
        <v>6</v>
      </c>
      <c r="AO25" s="36">
        <v>13</v>
      </c>
      <c r="AP25" s="36">
        <v>1</v>
      </c>
      <c r="AQ25" s="36">
        <v>2</v>
      </c>
      <c r="AR25" s="36">
        <v>11</v>
      </c>
      <c r="AS25" s="36">
        <v>13</v>
      </c>
      <c r="AT25" s="36">
        <v>1</v>
      </c>
      <c r="AU25" s="38">
        <v>51</v>
      </c>
      <c r="AV25" s="38">
        <v>59</v>
      </c>
      <c r="AW25" s="38">
        <v>110</v>
      </c>
      <c r="AX25" s="38">
        <v>6</v>
      </c>
      <c r="AY25" s="36">
        <v>15</v>
      </c>
      <c r="AZ25" s="36">
        <v>11</v>
      </c>
      <c r="BA25" s="36">
        <v>26</v>
      </c>
      <c r="BB25" s="36">
        <v>1</v>
      </c>
      <c r="BC25" s="36">
        <v>8</v>
      </c>
      <c r="BD25" s="36">
        <v>10</v>
      </c>
      <c r="BE25" s="36">
        <v>18</v>
      </c>
      <c r="BF25" s="36">
        <v>1</v>
      </c>
      <c r="BG25" s="36">
        <v>6</v>
      </c>
      <c r="BH25" s="36">
        <v>9</v>
      </c>
      <c r="BI25" s="36">
        <v>15</v>
      </c>
      <c r="BJ25" s="36">
        <v>1</v>
      </c>
      <c r="BK25" s="39">
        <v>29</v>
      </c>
      <c r="BL25" s="39">
        <v>30</v>
      </c>
      <c r="BM25" s="39">
        <v>59</v>
      </c>
      <c r="BN25" s="39">
        <v>3</v>
      </c>
      <c r="BO25" s="36">
        <v>0</v>
      </c>
      <c r="BP25" s="36">
        <v>0</v>
      </c>
      <c r="BQ25" s="36">
        <v>0</v>
      </c>
      <c r="BR25" s="36">
        <v>0</v>
      </c>
      <c r="BS25" s="36">
        <v>0</v>
      </c>
      <c r="BT25" s="36">
        <v>0</v>
      </c>
      <c r="BU25" s="36">
        <v>0</v>
      </c>
      <c r="BV25" s="36">
        <v>0</v>
      </c>
      <c r="BW25" s="36">
        <v>0</v>
      </c>
      <c r="BX25" s="36">
        <v>0</v>
      </c>
      <c r="BY25" s="36">
        <v>0</v>
      </c>
      <c r="BZ25" s="36">
        <v>0</v>
      </c>
      <c r="CA25" s="40">
        <v>0</v>
      </c>
      <c r="CB25" s="40">
        <v>0</v>
      </c>
      <c r="CC25" s="40">
        <v>0</v>
      </c>
      <c r="CD25" s="40">
        <v>0</v>
      </c>
      <c r="CE25" s="41">
        <v>102</v>
      </c>
      <c r="CF25" s="41">
        <v>121</v>
      </c>
      <c r="CG25" s="41">
        <v>223</v>
      </c>
      <c r="CH25" s="41">
        <v>12</v>
      </c>
    </row>
    <row r="26" spans="1:87" ht="15" customHeight="1">
      <c r="A26" s="72" t="s">
        <v>149</v>
      </c>
      <c r="B26" s="70"/>
      <c r="C26" s="70"/>
      <c r="D26" s="70"/>
      <c r="E26" s="70"/>
      <c r="F26" s="73"/>
      <c r="G26" s="42">
        <f t="shared" ref="G26:CH26" si="1">SUM(G3:G25)</f>
        <v>58</v>
      </c>
      <c r="H26" s="42">
        <f t="shared" si="1"/>
        <v>64</v>
      </c>
      <c r="I26" s="42">
        <f t="shared" si="1"/>
        <v>122</v>
      </c>
      <c r="J26" s="42">
        <f t="shared" si="1"/>
        <v>11</v>
      </c>
      <c r="K26" s="42">
        <f t="shared" si="1"/>
        <v>334</v>
      </c>
      <c r="L26" s="42">
        <f t="shared" si="1"/>
        <v>306</v>
      </c>
      <c r="M26" s="42">
        <f t="shared" si="1"/>
        <v>640</v>
      </c>
      <c r="N26" s="42">
        <f t="shared" si="1"/>
        <v>29</v>
      </c>
      <c r="O26" s="42">
        <f t="shared" si="1"/>
        <v>332</v>
      </c>
      <c r="P26" s="42">
        <f t="shared" si="1"/>
        <v>290</v>
      </c>
      <c r="Q26" s="42">
        <f t="shared" si="1"/>
        <v>622</v>
      </c>
      <c r="R26" s="42">
        <f t="shared" si="1"/>
        <v>29</v>
      </c>
      <c r="S26" s="42">
        <f t="shared" si="1"/>
        <v>724</v>
      </c>
      <c r="T26" s="42">
        <f t="shared" si="1"/>
        <v>660</v>
      </c>
      <c r="U26" s="42">
        <f t="shared" si="1"/>
        <v>1384</v>
      </c>
      <c r="V26" s="42">
        <f t="shared" si="1"/>
        <v>69</v>
      </c>
      <c r="W26" s="42">
        <f t="shared" si="1"/>
        <v>364</v>
      </c>
      <c r="X26" s="42">
        <f t="shared" si="1"/>
        <v>333</v>
      </c>
      <c r="Y26" s="42">
        <f t="shared" si="1"/>
        <v>697</v>
      </c>
      <c r="Z26" s="42">
        <f t="shared" si="1"/>
        <v>29</v>
      </c>
      <c r="AA26" s="42">
        <f t="shared" si="1"/>
        <v>280</v>
      </c>
      <c r="AB26" s="42">
        <f t="shared" si="1"/>
        <v>292</v>
      </c>
      <c r="AC26" s="42">
        <f t="shared" si="1"/>
        <v>572</v>
      </c>
      <c r="AD26" s="42">
        <f t="shared" si="1"/>
        <v>26</v>
      </c>
      <c r="AE26" s="42">
        <f t="shared" si="1"/>
        <v>383</v>
      </c>
      <c r="AF26" s="42">
        <f t="shared" si="1"/>
        <v>334</v>
      </c>
      <c r="AG26" s="42">
        <f t="shared" si="1"/>
        <v>717</v>
      </c>
      <c r="AH26" s="42">
        <f t="shared" si="1"/>
        <v>28</v>
      </c>
      <c r="AI26" s="42">
        <f t="shared" si="1"/>
        <v>372</v>
      </c>
      <c r="AJ26" s="42">
        <f t="shared" si="1"/>
        <v>336</v>
      </c>
      <c r="AK26" s="42">
        <f t="shared" si="1"/>
        <v>708</v>
      </c>
      <c r="AL26" s="42">
        <f t="shared" si="1"/>
        <v>27</v>
      </c>
      <c r="AM26" s="42">
        <f t="shared" si="1"/>
        <v>368</v>
      </c>
      <c r="AN26" s="42">
        <f t="shared" si="1"/>
        <v>311</v>
      </c>
      <c r="AO26" s="42">
        <f t="shared" si="1"/>
        <v>679</v>
      </c>
      <c r="AP26" s="42">
        <f t="shared" si="1"/>
        <v>26</v>
      </c>
      <c r="AQ26" s="42">
        <f t="shared" si="1"/>
        <v>326</v>
      </c>
      <c r="AR26" s="42">
        <f t="shared" si="1"/>
        <v>334</v>
      </c>
      <c r="AS26" s="42">
        <f t="shared" si="1"/>
        <v>660</v>
      </c>
      <c r="AT26" s="42">
        <f t="shared" si="1"/>
        <v>27</v>
      </c>
      <c r="AU26" s="42">
        <f t="shared" si="1"/>
        <v>2093</v>
      </c>
      <c r="AV26" s="42">
        <f t="shared" si="1"/>
        <v>1940</v>
      </c>
      <c r="AW26" s="42">
        <f t="shared" si="1"/>
        <v>4033</v>
      </c>
      <c r="AX26" s="42">
        <f t="shared" si="1"/>
        <v>163</v>
      </c>
      <c r="AY26" s="42">
        <f t="shared" si="1"/>
        <v>550</v>
      </c>
      <c r="AZ26" s="42">
        <f t="shared" si="1"/>
        <v>356</v>
      </c>
      <c r="BA26" s="42">
        <f t="shared" si="1"/>
        <v>906</v>
      </c>
      <c r="BB26" s="42">
        <f t="shared" si="1"/>
        <v>33</v>
      </c>
      <c r="BC26" s="42">
        <f t="shared" si="1"/>
        <v>411</v>
      </c>
      <c r="BD26" s="42">
        <f t="shared" si="1"/>
        <v>363</v>
      </c>
      <c r="BE26" s="42">
        <f t="shared" si="1"/>
        <v>774</v>
      </c>
      <c r="BF26" s="42">
        <f t="shared" si="1"/>
        <v>29</v>
      </c>
      <c r="BG26" s="42">
        <f t="shared" si="1"/>
        <v>309</v>
      </c>
      <c r="BH26" s="42">
        <f t="shared" si="1"/>
        <v>288</v>
      </c>
      <c r="BI26" s="42">
        <f t="shared" si="1"/>
        <v>597</v>
      </c>
      <c r="BJ26" s="42">
        <f t="shared" si="1"/>
        <v>27</v>
      </c>
      <c r="BK26" s="42">
        <f t="shared" si="1"/>
        <v>1270</v>
      </c>
      <c r="BL26" s="42">
        <f t="shared" si="1"/>
        <v>1007</v>
      </c>
      <c r="BM26" s="42">
        <f t="shared" si="1"/>
        <v>2277</v>
      </c>
      <c r="BN26" s="42">
        <f t="shared" si="1"/>
        <v>89</v>
      </c>
      <c r="BO26" s="42">
        <f t="shared" si="1"/>
        <v>27</v>
      </c>
      <c r="BP26" s="42">
        <f t="shared" si="1"/>
        <v>10</v>
      </c>
      <c r="BQ26" s="42">
        <f t="shared" si="1"/>
        <v>37</v>
      </c>
      <c r="BR26" s="42">
        <f t="shared" si="1"/>
        <v>2</v>
      </c>
      <c r="BS26" s="42">
        <f t="shared" si="1"/>
        <v>12</v>
      </c>
      <c r="BT26" s="42">
        <f t="shared" si="1"/>
        <v>21</v>
      </c>
      <c r="BU26" s="42">
        <f t="shared" si="1"/>
        <v>33</v>
      </c>
      <c r="BV26" s="42">
        <f t="shared" si="1"/>
        <v>2</v>
      </c>
      <c r="BW26" s="42">
        <f t="shared" si="1"/>
        <v>18</v>
      </c>
      <c r="BX26" s="42">
        <f t="shared" si="1"/>
        <v>17</v>
      </c>
      <c r="BY26" s="42">
        <f t="shared" si="1"/>
        <v>35</v>
      </c>
      <c r="BZ26" s="42">
        <f t="shared" si="1"/>
        <v>2</v>
      </c>
      <c r="CA26" s="42">
        <f t="shared" si="1"/>
        <v>57</v>
      </c>
      <c r="CB26" s="42">
        <f t="shared" si="1"/>
        <v>48</v>
      </c>
      <c r="CC26" s="42">
        <f t="shared" si="1"/>
        <v>105</v>
      </c>
      <c r="CD26" s="42">
        <f t="shared" si="1"/>
        <v>6</v>
      </c>
      <c r="CE26" s="42">
        <f t="shared" si="1"/>
        <v>4144</v>
      </c>
      <c r="CF26" s="42">
        <f t="shared" si="1"/>
        <v>3655</v>
      </c>
      <c r="CG26" s="42">
        <f t="shared" si="1"/>
        <v>7799</v>
      </c>
      <c r="CH26" s="42">
        <f t="shared" si="1"/>
        <v>327</v>
      </c>
      <c r="CI26" s="43"/>
    </row>
  </sheetData>
  <mergeCells count="1">
    <mergeCell ref="A26:F2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H47"/>
  <sheetViews>
    <sheetView workbookViewId="0">
      <pane xSplit="5" topLeftCell="F1" activePane="topRight" state="frozen"/>
      <selection pane="topRight" activeCell="G2" sqref="G2"/>
    </sheetView>
  </sheetViews>
  <sheetFormatPr defaultColWidth="14.42578125" defaultRowHeight="15" customHeight="1"/>
  <cols>
    <col min="1" max="1" width="3.28515625" customWidth="1"/>
    <col min="2" max="2" width="10.140625" customWidth="1"/>
    <col min="3" max="3" width="8.85546875" customWidth="1"/>
    <col min="4" max="4" width="12.42578125" customWidth="1"/>
    <col min="5" max="5" width="32.85546875" customWidth="1"/>
    <col min="6" max="6" width="11" customWidth="1"/>
    <col min="7" max="8" width="9.140625" customWidth="1"/>
    <col min="9" max="9" width="6.28515625" customWidth="1"/>
    <col min="10" max="10" width="9.140625" customWidth="1"/>
    <col min="11" max="13" width="6" customWidth="1"/>
    <col min="14" max="14" width="4.7109375" customWidth="1"/>
    <col min="15" max="17" width="6" customWidth="1"/>
    <col min="18" max="18" width="4.7109375" customWidth="1"/>
    <col min="19" max="21" width="8.140625" customWidth="1"/>
    <col min="22" max="22" width="8" customWidth="1"/>
    <col min="23" max="25" width="6" customWidth="1"/>
    <col min="26" max="26" width="4.5703125" customWidth="1"/>
    <col min="27" max="29" width="6" customWidth="1"/>
    <col min="30" max="30" width="4.5703125" customWidth="1"/>
    <col min="31" max="33" width="6" customWidth="1"/>
    <col min="34" max="34" width="4.5703125" customWidth="1"/>
    <col min="35" max="37" width="6" customWidth="1"/>
    <col min="38" max="38" width="4.5703125" customWidth="1"/>
    <col min="39" max="41" width="6" customWidth="1"/>
    <col min="42" max="42" width="4.5703125" customWidth="1"/>
    <col min="43" max="45" width="6" customWidth="1"/>
    <col min="46" max="46" width="4.5703125" customWidth="1"/>
    <col min="47" max="49" width="7.5703125" customWidth="1"/>
    <col min="50" max="50" width="8" customWidth="1"/>
    <col min="51" max="51" width="4.5703125" customWidth="1"/>
    <col min="52" max="52" width="5" customWidth="1"/>
    <col min="53" max="55" width="4.5703125" customWidth="1"/>
    <col min="56" max="56" width="5" customWidth="1"/>
    <col min="57" max="59" width="4.5703125" customWidth="1"/>
    <col min="60" max="60" width="5" customWidth="1"/>
    <col min="61" max="62" width="4.5703125" customWidth="1"/>
    <col min="63" max="64" width="6.140625" customWidth="1"/>
    <col min="65" max="65" width="5.42578125" customWidth="1"/>
    <col min="66" max="66" width="8.85546875" customWidth="1"/>
    <col min="67" max="67" width="4.5703125" customWidth="1"/>
    <col min="68" max="68" width="5" customWidth="1"/>
    <col min="69" max="71" width="4.5703125" customWidth="1"/>
    <col min="72" max="72" width="5" customWidth="1"/>
    <col min="73" max="75" width="4.5703125" customWidth="1"/>
    <col min="76" max="76" width="5" customWidth="1"/>
    <col min="77" max="78" width="4.5703125" customWidth="1"/>
    <col min="79" max="80" width="8.28515625" customWidth="1"/>
    <col min="81" max="81" width="7.5703125" customWidth="1"/>
    <col min="82" max="82" width="8.7109375" customWidth="1"/>
    <col min="83" max="83" width="7.85546875" customWidth="1"/>
    <col min="84" max="85" width="7.5703125" customWidth="1"/>
    <col min="86" max="86" width="7.140625" customWidth="1"/>
  </cols>
  <sheetData>
    <row r="1" spans="1:86" ht="21">
      <c r="A1" s="1" t="s">
        <v>1</v>
      </c>
    </row>
    <row r="2" spans="1:86" ht="84">
      <c r="A2" s="4" t="s">
        <v>3</v>
      </c>
      <c r="B2" s="5" t="s">
        <v>4</v>
      </c>
      <c r="C2" s="5" t="s">
        <v>5</v>
      </c>
      <c r="D2" s="5" t="s">
        <v>6</v>
      </c>
      <c r="E2" s="4" t="s">
        <v>7</v>
      </c>
      <c r="F2" s="4" t="s">
        <v>8</v>
      </c>
      <c r="G2" s="6" t="s">
        <v>9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6" t="s">
        <v>18</v>
      </c>
      <c r="P2" s="6" t="s">
        <v>19</v>
      </c>
      <c r="Q2" s="6" t="s">
        <v>20</v>
      </c>
      <c r="R2" s="6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8" t="s">
        <v>26</v>
      </c>
      <c r="X2" s="8" t="s">
        <v>27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33</v>
      </c>
      <c r="AE2" s="8" t="s">
        <v>34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9" t="s">
        <v>50</v>
      </c>
      <c r="AV2" s="9" t="s">
        <v>51</v>
      </c>
      <c r="AW2" s="9" t="s">
        <v>52</v>
      </c>
      <c r="AX2" s="9" t="s">
        <v>53</v>
      </c>
      <c r="AY2" s="10" t="s">
        <v>54</v>
      </c>
      <c r="AZ2" s="10" t="s">
        <v>55</v>
      </c>
      <c r="BA2" s="10" t="s">
        <v>56</v>
      </c>
      <c r="BB2" s="10" t="s">
        <v>57</v>
      </c>
      <c r="BC2" s="10" t="s">
        <v>58</v>
      </c>
      <c r="BD2" s="10" t="s">
        <v>59</v>
      </c>
      <c r="BE2" s="10" t="s">
        <v>60</v>
      </c>
      <c r="BF2" s="10" t="s">
        <v>61</v>
      </c>
      <c r="BG2" s="10" t="s">
        <v>62</v>
      </c>
      <c r="BH2" s="10" t="s">
        <v>63</v>
      </c>
      <c r="BI2" s="10" t="s">
        <v>64</v>
      </c>
      <c r="BJ2" s="10" t="s">
        <v>65</v>
      </c>
      <c r="BK2" s="11" t="s">
        <v>66</v>
      </c>
      <c r="BL2" s="11" t="s">
        <v>67</v>
      </c>
      <c r="BM2" s="11" t="s">
        <v>68</v>
      </c>
      <c r="BN2" s="11" t="s">
        <v>69</v>
      </c>
      <c r="BO2" s="12" t="s">
        <v>70</v>
      </c>
      <c r="BP2" s="12" t="s">
        <v>71</v>
      </c>
      <c r="BQ2" s="12" t="s">
        <v>72</v>
      </c>
      <c r="BR2" s="12" t="s">
        <v>73</v>
      </c>
      <c r="BS2" s="12" t="s">
        <v>74</v>
      </c>
      <c r="BT2" s="12" t="s">
        <v>75</v>
      </c>
      <c r="BU2" s="12" t="s">
        <v>76</v>
      </c>
      <c r="BV2" s="12" t="s">
        <v>77</v>
      </c>
      <c r="BW2" s="12" t="s">
        <v>78</v>
      </c>
      <c r="BX2" s="12" t="s">
        <v>79</v>
      </c>
      <c r="BY2" s="12" t="s">
        <v>80</v>
      </c>
      <c r="BZ2" s="12" t="s">
        <v>81</v>
      </c>
      <c r="CA2" s="13" t="s">
        <v>82</v>
      </c>
      <c r="CB2" s="13" t="s">
        <v>83</v>
      </c>
      <c r="CC2" s="13" t="s">
        <v>84</v>
      </c>
      <c r="CD2" s="13" t="s">
        <v>85</v>
      </c>
      <c r="CE2" s="14" t="s">
        <v>86</v>
      </c>
      <c r="CF2" s="14" t="s">
        <v>87</v>
      </c>
      <c r="CG2" s="14" t="s">
        <v>88</v>
      </c>
      <c r="CH2" s="14" t="s">
        <v>89</v>
      </c>
    </row>
    <row r="3" spans="1:86" ht="21">
      <c r="A3" s="16">
        <v>1</v>
      </c>
      <c r="B3" s="19">
        <v>77020001</v>
      </c>
      <c r="C3" s="20">
        <v>280054</v>
      </c>
      <c r="D3" s="20">
        <v>1077280054</v>
      </c>
      <c r="E3" s="16" t="s">
        <v>90</v>
      </c>
      <c r="F3" s="16" t="s">
        <v>91</v>
      </c>
      <c r="G3" s="22">
        <v>2</v>
      </c>
      <c r="H3" s="22">
        <v>3</v>
      </c>
      <c r="I3" s="22">
        <v>5</v>
      </c>
      <c r="J3" s="22">
        <v>1</v>
      </c>
      <c r="K3" s="22">
        <v>4</v>
      </c>
      <c r="L3" s="22">
        <v>2</v>
      </c>
      <c r="M3" s="22">
        <v>6</v>
      </c>
      <c r="N3" s="22">
        <v>1</v>
      </c>
      <c r="O3" s="22">
        <v>3</v>
      </c>
      <c r="P3" s="22">
        <v>2</v>
      </c>
      <c r="Q3" s="22">
        <v>5</v>
      </c>
      <c r="R3" s="22">
        <v>1</v>
      </c>
      <c r="S3" s="24">
        <v>9</v>
      </c>
      <c r="T3" s="24">
        <v>7</v>
      </c>
      <c r="U3" s="24">
        <v>16</v>
      </c>
      <c r="V3" s="24">
        <v>3</v>
      </c>
      <c r="W3" s="22">
        <v>5</v>
      </c>
      <c r="X3" s="22">
        <v>1</v>
      </c>
      <c r="Y3" s="22">
        <v>6</v>
      </c>
      <c r="Z3" s="22">
        <v>1</v>
      </c>
      <c r="AA3" s="22">
        <v>2</v>
      </c>
      <c r="AB3" s="22">
        <v>3</v>
      </c>
      <c r="AC3" s="22">
        <v>5</v>
      </c>
      <c r="AD3" s="22">
        <v>1</v>
      </c>
      <c r="AE3" s="22">
        <v>1</v>
      </c>
      <c r="AF3" s="22">
        <v>5</v>
      </c>
      <c r="AG3" s="22">
        <v>6</v>
      </c>
      <c r="AH3" s="22">
        <v>1</v>
      </c>
      <c r="AI3" s="22">
        <v>2</v>
      </c>
      <c r="AJ3" s="22">
        <v>3</v>
      </c>
      <c r="AK3" s="22">
        <v>5</v>
      </c>
      <c r="AL3" s="22">
        <v>1</v>
      </c>
      <c r="AM3" s="22">
        <v>1</v>
      </c>
      <c r="AN3" s="22">
        <v>1</v>
      </c>
      <c r="AO3" s="22">
        <v>2</v>
      </c>
      <c r="AP3" s="22">
        <v>1</v>
      </c>
      <c r="AQ3" s="22">
        <v>5</v>
      </c>
      <c r="AR3" s="22">
        <v>3</v>
      </c>
      <c r="AS3" s="22">
        <v>8</v>
      </c>
      <c r="AT3" s="22">
        <v>1</v>
      </c>
      <c r="AU3" s="26">
        <v>16</v>
      </c>
      <c r="AV3" s="26">
        <v>16</v>
      </c>
      <c r="AW3" s="26">
        <v>32</v>
      </c>
      <c r="AX3" s="26">
        <v>6</v>
      </c>
      <c r="AY3" s="22">
        <v>0</v>
      </c>
      <c r="AZ3" s="22">
        <v>0</v>
      </c>
      <c r="BA3" s="22">
        <v>0</v>
      </c>
      <c r="BB3" s="22">
        <v>0</v>
      </c>
      <c r="BC3" s="22">
        <v>0</v>
      </c>
      <c r="BD3" s="22">
        <v>0</v>
      </c>
      <c r="BE3" s="22">
        <v>0</v>
      </c>
      <c r="BF3" s="22">
        <v>0</v>
      </c>
      <c r="BG3" s="22">
        <v>0</v>
      </c>
      <c r="BH3" s="22">
        <v>0</v>
      </c>
      <c r="BI3" s="22">
        <v>0</v>
      </c>
      <c r="BJ3" s="22">
        <v>0</v>
      </c>
      <c r="BK3" s="28">
        <v>0</v>
      </c>
      <c r="BL3" s="28">
        <v>0</v>
      </c>
      <c r="BM3" s="28">
        <v>0</v>
      </c>
      <c r="BN3" s="28">
        <v>0</v>
      </c>
      <c r="BO3" s="22">
        <v>0</v>
      </c>
      <c r="BP3" s="22">
        <v>0</v>
      </c>
      <c r="BQ3" s="22">
        <v>0</v>
      </c>
      <c r="BR3" s="22">
        <v>0</v>
      </c>
      <c r="BS3" s="22">
        <v>0</v>
      </c>
      <c r="BT3" s="22">
        <v>0</v>
      </c>
      <c r="BU3" s="22">
        <v>0</v>
      </c>
      <c r="BV3" s="22">
        <v>0</v>
      </c>
      <c r="BW3" s="22">
        <v>0</v>
      </c>
      <c r="BX3" s="22">
        <v>0</v>
      </c>
      <c r="BY3" s="22">
        <v>0</v>
      </c>
      <c r="BZ3" s="22">
        <v>0</v>
      </c>
      <c r="CA3" s="30">
        <v>0</v>
      </c>
      <c r="CB3" s="30">
        <v>0</v>
      </c>
      <c r="CC3" s="30">
        <v>0</v>
      </c>
      <c r="CD3" s="30">
        <v>0</v>
      </c>
      <c r="CE3" s="31">
        <v>25</v>
      </c>
      <c r="CF3" s="31">
        <v>23</v>
      </c>
      <c r="CG3" s="31">
        <v>48</v>
      </c>
      <c r="CH3" s="31">
        <v>9</v>
      </c>
    </row>
    <row r="4" spans="1:86" ht="21">
      <c r="A4" s="15">
        <v>2</v>
      </c>
      <c r="B4" s="17">
        <v>77020004</v>
      </c>
      <c r="C4" s="18">
        <v>280057</v>
      </c>
      <c r="D4" s="18">
        <v>1077280057</v>
      </c>
      <c r="E4" s="15" t="s">
        <v>93</v>
      </c>
      <c r="F4" s="15" t="s">
        <v>91</v>
      </c>
      <c r="G4" s="27">
        <v>3</v>
      </c>
      <c r="H4" s="27">
        <v>8</v>
      </c>
      <c r="I4" s="27">
        <v>11</v>
      </c>
      <c r="J4" s="27">
        <v>1</v>
      </c>
      <c r="K4" s="27">
        <v>4</v>
      </c>
      <c r="L4" s="27">
        <v>7</v>
      </c>
      <c r="M4" s="27">
        <v>11</v>
      </c>
      <c r="N4" s="27">
        <v>1</v>
      </c>
      <c r="O4" s="27">
        <v>3</v>
      </c>
      <c r="P4" s="27">
        <v>4</v>
      </c>
      <c r="Q4" s="27">
        <v>7</v>
      </c>
      <c r="R4" s="27">
        <v>1</v>
      </c>
      <c r="S4" s="24">
        <v>10</v>
      </c>
      <c r="T4" s="24">
        <v>19</v>
      </c>
      <c r="U4" s="24">
        <v>29</v>
      </c>
      <c r="V4" s="24">
        <v>3</v>
      </c>
      <c r="W4" s="27">
        <v>4</v>
      </c>
      <c r="X4" s="27">
        <v>5</v>
      </c>
      <c r="Y4" s="27">
        <v>9</v>
      </c>
      <c r="Z4" s="27">
        <v>1</v>
      </c>
      <c r="AA4" s="27">
        <v>6</v>
      </c>
      <c r="AB4" s="27">
        <v>6</v>
      </c>
      <c r="AC4" s="27">
        <v>12</v>
      </c>
      <c r="AD4" s="27">
        <v>1</v>
      </c>
      <c r="AE4" s="27">
        <v>7</v>
      </c>
      <c r="AF4" s="27">
        <v>6</v>
      </c>
      <c r="AG4" s="27">
        <v>13</v>
      </c>
      <c r="AH4" s="27">
        <v>1</v>
      </c>
      <c r="AI4" s="27">
        <v>9</v>
      </c>
      <c r="AJ4" s="27">
        <v>3</v>
      </c>
      <c r="AK4" s="27">
        <v>12</v>
      </c>
      <c r="AL4" s="27">
        <v>1</v>
      </c>
      <c r="AM4" s="27">
        <v>6</v>
      </c>
      <c r="AN4" s="27">
        <v>6</v>
      </c>
      <c r="AO4" s="27">
        <v>12</v>
      </c>
      <c r="AP4" s="27">
        <v>1</v>
      </c>
      <c r="AQ4" s="27">
        <v>4</v>
      </c>
      <c r="AR4" s="27">
        <v>6</v>
      </c>
      <c r="AS4" s="27">
        <v>10</v>
      </c>
      <c r="AT4" s="27">
        <v>1</v>
      </c>
      <c r="AU4" s="26">
        <v>36</v>
      </c>
      <c r="AV4" s="26">
        <v>32</v>
      </c>
      <c r="AW4" s="26">
        <v>68</v>
      </c>
      <c r="AX4" s="26">
        <v>6</v>
      </c>
      <c r="AY4" s="27">
        <v>0</v>
      </c>
      <c r="AZ4" s="27">
        <v>0</v>
      </c>
      <c r="BA4" s="27">
        <v>0</v>
      </c>
      <c r="BB4" s="27">
        <v>0</v>
      </c>
      <c r="BC4" s="27">
        <v>0</v>
      </c>
      <c r="BD4" s="27">
        <v>0</v>
      </c>
      <c r="BE4" s="27">
        <v>0</v>
      </c>
      <c r="BF4" s="27">
        <v>0</v>
      </c>
      <c r="BG4" s="27">
        <v>0</v>
      </c>
      <c r="BH4" s="27">
        <v>0</v>
      </c>
      <c r="BI4" s="27">
        <v>0</v>
      </c>
      <c r="BJ4" s="27">
        <v>0</v>
      </c>
      <c r="BK4" s="28">
        <v>0</v>
      </c>
      <c r="BL4" s="28">
        <v>0</v>
      </c>
      <c r="BM4" s="28">
        <v>0</v>
      </c>
      <c r="BN4" s="28">
        <v>0</v>
      </c>
      <c r="BO4" s="27">
        <v>0</v>
      </c>
      <c r="BP4" s="27">
        <v>0</v>
      </c>
      <c r="BQ4" s="27">
        <v>0</v>
      </c>
      <c r="BR4" s="27">
        <v>0</v>
      </c>
      <c r="BS4" s="27">
        <v>0</v>
      </c>
      <c r="BT4" s="27">
        <v>0</v>
      </c>
      <c r="BU4" s="27">
        <v>0</v>
      </c>
      <c r="BV4" s="27">
        <v>0</v>
      </c>
      <c r="BW4" s="27">
        <v>0</v>
      </c>
      <c r="BX4" s="27">
        <v>0</v>
      </c>
      <c r="BY4" s="27">
        <v>0</v>
      </c>
      <c r="BZ4" s="27">
        <v>0</v>
      </c>
      <c r="CA4" s="30">
        <v>0</v>
      </c>
      <c r="CB4" s="30">
        <v>0</v>
      </c>
      <c r="CC4" s="30">
        <v>0</v>
      </c>
      <c r="CD4" s="30">
        <v>0</v>
      </c>
      <c r="CE4" s="31">
        <v>46</v>
      </c>
      <c r="CF4" s="31">
        <v>51</v>
      </c>
      <c r="CG4" s="31">
        <v>97</v>
      </c>
      <c r="CH4" s="31">
        <v>9</v>
      </c>
    </row>
    <row r="5" spans="1:86" ht="21">
      <c r="A5" s="16">
        <v>3</v>
      </c>
      <c r="B5" s="19">
        <v>77020007</v>
      </c>
      <c r="C5" s="20">
        <v>280046</v>
      </c>
      <c r="D5" s="20">
        <v>1077280046</v>
      </c>
      <c r="E5" s="16" t="s">
        <v>94</v>
      </c>
      <c r="F5" s="16" t="s">
        <v>91</v>
      </c>
      <c r="G5" s="22">
        <v>2</v>
      </c>
      <c r="H5" s="22">
        <v>2</v>
      </c>
      <c r="I5" s="22">
        <v>4</v>
      </c>
      <c r="J5" s="22">
        <v>1</v>
      </c>
      <c r="K5" s="22">
        <v>7</v>
      </c>
      <c r="L5" s="22">
        <v>1</v>
      </c>
      <c r="M5" s="22">
        <v>8</v>
      </c>
      <c r="N5" s="22">
        <v>1</v>
      </c>
      <c r="O5" s="22">
        <v>6</v>
      </c>
      <c r="P5" s="22">
        <v>3</v>
      </c>
      <c r="Q5" s="22">
        <v>9</v>
      </c>
      <c r="R5" s="22">
        <v>1</v>
      </c>
      <c r="S5" s="24">
        <v>15</v>
      </c>
      <c r="T5" s="24">
        <v>6</v>
      </c>
      <c r="U5" s="24">
        <v>21</v>
      </c>
      <c r="V5" s="24">
        <v>3</v>
      </c>
      <c r="W5" s="22">
        <v>5</v>
      </c>
      <c r="X5" s="22">
        <v>8</v>
      </c>
      <c r="Y5" s="22">
        <v>13</v>
      </c>
      <c r="Z5" s="22">
        <v>1</v>
      </c>
      <c r="AA5" s="22">
        <v>9</v>
      </c>
      <c r="AB5" s="22">
        <v>2</v>
      </c>
      <c r="AC5" s="22">
        <v>11</v>
      </c>
      <c r="AD5" s="22">
        <v>1</v>
      </c>
      <c r="AE5" s="22">
        <v>5</v>
      </c>
      <c r="AF5" s="22">
        <v>2</v>
      </c>
      <c r="AG5" s="22">
        <v>7</v>
      </c>
      <c r="AH5" s="22">
        <v>1</v>
      </c>
      <c r="AI5" s="22">
        <v>4</v>
      </c>
      <c r="AJ5" s="22">
        <v>9</v>
      </c>
      <c r="AK5" s="22">
        <v>13</v>
      </c>
      <c r="AL5" s="22">
        <v>1</v>
      </c>
      <c r="AM5" s="22">
        <v>9</v>
      </c>
      <c r="AN5" s="22">
        <v>3</v>
      </c>
      <c r="AO5" s="22">
        <v>12</v>
      </c>
      <c r="AP5" s="22">
        <v>1</v>
      </c>
      <c r="AQ5" s="22">
        <v>4</v>
      </c>
      <c r="AR5" s="22">
        <v>2</v>
      </c>
      <c r="AS5" s="22">
        <v>6</v>
      </c>
      <c r="AT5" s="22">
        <v>1</v>
      </c>
      <c r="AU5" s="26">
        <v>36</v>
      </c>
      <c r="AV5" s="26">
        <v>26</v>
      </c>
      <c r="AW5" s="26">
        <v>62</v>
      </c>
      <c r="AX5" s="26">
        <v>6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0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8">
        <v>0</v>
      </c>
      <c r="BL5" s="28">
        <v>0</v>
      </c>
      <c r="BM5" s="28">
        <v>0</v>
      </c>
      <c r="BN5" s="28">
        <v>0</v>
      </c>
      <c r="BO5" s="22">
        <v>0</v>
      </c>
      <c r="BP5" s="22">
        <v>0</v>
      </c>
      <c r="BQ5" s="22">
        <v>0</v>
      </c>
      <c r="BR5" s="22">
        <v>0</v>
      </c>
      <c r="BS5" s="22">
        <v>0</v>
      </c>
      <c r="BT5" s="22">
        <v>0</v>
      </c>
      <c r="BU5" s="22">
        <v>0</v>
      </c>
      <c r="BV5" s="22">
        <v>0</v>
      </c>
      <c r="BW5" s="22">
        <v>0</v>
      </c>
      <c r="BX5" s="22">
        <v>0</v>
      </c>
      <c r="BY5" s="22">
        <v>0</v>
      </c>
      <c r="BZ5" s="22">
        <v>0</v>
      </c>
      <c r="CA5" s="30">
        <v>0</v>
      </c>
      <c r="CB5" s="30">
        <v>0</v>
      </c>
      <c r="CC5" s="30">
        <v>0</v>
      </c>
      <c r="CD5" s="30">
        <v>0</v>
      </c>
      <c r="CE5" s="31">
        <v>51</v>
      </c>
      <c r="CF5" s="31">
        <v>32</v>
      </c>
      <c r="CG5" s="31">
        <v>83</v>
      </c>
      <c r="CH5" s="31">
        <v>9</v>
      </c>
    </row>
    <row r="6" spans="1:86" ht="21">
      <c r="A6" s="15">
        <v>4</v>
      </c>
      <c r="B6" s="17">
        <v>77020009</v>
      </c>
      <c r="C6" s="18">
        <v>280069</v>
      </c>
      <c r="D6" s="18">
        <v>1077280069</v>
      </c>
      <c r="E6" s="15" t="s">
        <v>95</v>
      </c>
      <c r="F6" s="15" t="s">
        <v>91</v>
      </c>
      <c r="G6" s="27">
        <v>3</v>
      </c>
      <c r="H6" s="27">
        <v>5</v>
      </c>
      <c r="I6" s="27">
        <v>8</v>
      </c>
      <c r="J6" s="27">
        <v>1</v>
      </c>
      <c r="K6" s="27">
        <v>3</v>
      </c>
      <c r="L6" s="27">
        <v>2</v>
      </c>
      <c r="M6" s="27">
        <v>5</v>
      </c>
      <c r="N6" s="27">
        <v>1</v>
      </c>
      <c r="O6" s="27">
        <v>3</v>
      </c>
      <c r="P6" s="27">
        <v>2</v>
      </c>
      <c r="Q6" s="27">
        <v>5</v>
      </c>
      <c r="R6" s="27">
        <v>1</v>
      </c>
      <c r="S6" s="24">
        <v>9</v>
      </c>
      <c r="T6" s="24">
        <v>9</v>
      </c>
      <c r="U6" s="24">
        <v>18</v>
      </c>
      <c r="V6" s="24">
        <v>3</v>
      </c>
      <c r="W6" s="27">
        <v>2</v>
      </c>
      <c r="X6" s="27">
        <v>4</v>
      </c>
      <c r="Y6" s="27">
        <v>6</v>
      </c>
      <c r="Z6" s="27">
        <v>1</v>
      </c>
      <c r="AA6" s="27">
        <v>2</v>
      </c>
      <c r="AB6" s="27">
        <v>0</v>
      </c>
      <c r="AC6" s="27">
        <v>2</v>
      </c>
      <c r="AD6" s="27">
        <v>1</v>
      </c>
      <c r="AE6" s="27">
        <v>4</v>
      </c>
      <c r="AF6" s="27">
        <v>2</v>
      </c>
      <c r="AG6" s="27">
        <v>6</v>
      </c>
      <c r="AH6" s="27">
        <v>1</v>
      </c>
      <c r="AI6" s="27">
        <v>1</v>
      </c>
      <c r="AJ6" s="27">
        <v>4</v>
      </c>
      <c r="AK6" s="27">
        <v>5</v>
      </c>
      <c r="AL6" s="27">
        <v>1</v>
      </c>
      <c r="AM6" s="27">
        <v>5</v>
      </c>
      <c r="AN6" s="27">
        <v>0</v>
      </c>
      <c r="AO6" s="27">
        <v>5</v>
      </c>
      <c r="AP6" s="27">
        <v>1</v>
      </c>
      <c r="AQ6" s="27">
        <v>4</v>
      </c>
      <c r="AR6" s="27">
        <v>0</v>
      </c>
      <c r="AS6" s="27">
        <v>4</v>
      </c>
      <c r="AT6" s="27">
        <v>1</v>
      </c>
      <c r="AU6" s="26">
        <v>18</v>
      </c>
      <c r="AV6" s="26">
        <v>10</v>
      </c>
      <c r="AW6" s="26">
        <v>28</v>
      </c>
      <c r="AX6" s="26">
        <v>6</v>
      </c>
      <c r="AY6" s="27">
        <v>0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8">
        <v>0</v>
      </c>
      <c r="BL6" s="28">
        <v>0</v>
      </c>
      <c r="BM6" s="28">
        <v>0</v>
      </c>
      <c r="BN6" s="28">
        <v>0</v>
      </c>
      <c r="BO6" s="27">
        <v>0</v>
      </c>
      <c r="BP6" s="27">
        <v>0</v>
      </c>
      <c r="BQ6" s="27">
        <v>0</v>
      </c>
      <c r="BR6" s="27">
        <v>0</v>
      </c>
      <c r="BS6" s="27">
        <v>0</v>
      </c>
      <c r="BT6" s="27">
        <v>0</v>
      </c>
      <c r="BU6" s="27">
        <v>0</v>
      </c>
      <c r="BV6" s="27">
        <v>0</v>
      </c>
      <c r="BW6" s="27">
        <v>0</v>
      </c>
      <c r="BX6" s="27">
        <v>0</v>
      </c>
      <c r="BY6" s="27">
        <v>0</v>
      </c>
      <c r="BZ6" s="27">
        <v>0</v>
      </c>
      <c r="CA6" s="30">
        <v>0</v>
      </c>
      <c r="CB6" s="30">
        <v>0</v>
      </c>
      <c r="CC6" s="30">
        <v>0</v>
      </c>
      <c r="CD6" s="30">
        <v>0</v>
      </c>
      <c r="CE6" s="31">
        <v>27</v>
      </c>
      <c r="CF6" s="31">
        <v>19</v>
      </c>
      <c r="CG6" s="31">
        <v>46</v>
      </c>
      <c r="CH6" s="31">
        <v>9</v>
      </c>
    </row>
    <row r="7" spans="1:86" ht="21">
      <c r="A7" s="16">
        <v>5</v>
      </c>
      <c r="B7" s="19">
        <v>77020010</v>
      </c>
      <c r="C7" s="20">
        <v>280061</v>
      </c>
      <c r="D7" s="20">
        <v>1077280061</v>
      </c>
      <c r="E7" s="16" t="s">
        <v>96</v>
      </c>
      <c r="F7" s="16" t="s">
        <v>91</v>
      </c>
      <c r="G7" s="22">
        <v>7</v>
      </c>
      <c r="H7" s="22">
        <v>3</v>
      </c>
      <c r="I7" s="22">
        <v>10</v>
      </c>
      <c r="J7" s="22">
        <v>1</v>
      </c>
      <c r="K7" s="22">
        <v>8</v>
      </c>
      <c r="L7" s="22">
        <v>7</v>
      </c>
      <c r="M7" s="22">
        <v>15</v>
      </c>
      <c r="N7" s="22">
        <v>1</v>
      </c>
      <c r="O7" s="22">
        <v>7</v>
      </c>
      <c r="P7" s="22">
        <v>7</v>
      </c>
      <c r="Q7" s="22">
        <v>14</v>
      </c>
      <c r="R7" s="22">
        <v>1</v>
      </c>
      <c r="S7" s="24">
        <v>22</v>
      </c>
      <c r="T7" s="24">
        <v>17</v>
      </c>
      <c r="U7" s="24">
        <v>39</v>
      </c>
      <c r="V7" s="24">
        <v>3</v>
      </c>
      <c r="W7" s="22">
        <v>3</v>
      </c>
      <c r="X7" s="22">
        <v>5</v>
      </c>
      <c r="Y7" s="22">
        <v>8</v>
      </c>
      <c r="Z7" s="22">
        <v>1</v>
      </c>
      <c r="AA7" s="22">
        <v>5</v>
      </c>
      <c r="AB7" s="22">
        <v>5</v>
      </c>
      <c r="AC7" s="22">
        <v>10</v>
      </c>
      <c r="AD7" s="22">
        <v>1</v>
      </c>
      <c r="AE7" s="22">
        <v>2</v>
      </c>
      <c r="AF7" s="22">
        <v>2</v>
      </c>
      <c r="AG7" s="22">
        <v>4</v>
      </c>
      <c r="AH7" s="22">
        <v>1</v>
      </c>
      <c r="AI7" s="22">
        <v>9</v>
      </c>
      <c r="AJ7" s="22">
        <v>4</v>
      </c>
      <c r="AK7" s="22">
        <v>13</v>
      </c>
      <c r="AL7" s="22">
        <v>1</v>
      </c>
      <c r="AM7" s="22">
        <v>6</v>
      </c>
      <c r="AN7" s="22">
        <v>4</v>
      </c>
      <c r="AO7" s="22">
        <v>10</v>
      </c>
      <c r="AP7" s="22">
        <v>1</v>
      </c>
      <c r="AQ7" s="22">
        <v>5</v>
      </c>
      <c r="AR7" s="22">
        <v>3</v>
      </c>
      <c r="AS7" s="22">
        <v>8</v>
      </c>
      <c r="AT7" s="22">
        <v>1</v>
      </c>
      <c r="AU7" s="26">
        <v>30</v>
      </c>
      <c r="AV7" s="26">
        <v>23</v>
      </c>
      <c r="AW7" s="26">
        <v>53</v>
      </c>
      <c r="AX7" s="26">
        <v>6</v>
      </c>
      <c r="AY7" s="22">
        <v>0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8">
        <v>0</v>
      </c>
      <c r="BL7" s="28">
        <v>0</v>
      </c>
      <c r="BM7" s="28">
        <v>0</v>
      </c>
      <c r="BN7" s="28">
        <v>0</v>
      </c>
      <c r="BO7" s="22">
        <v>0</v>
      </c>
      <c r="BP7" s="22">
        <v>0</v>
      </c>
      <c r="BQ7" s="22">
        <v>0</v>
      </c>
      <c r="BR7" s="22">
        <v>0</v>
      </c>
      <c r="BS7" s="22">
        <v>0</v>
      </c>
      <c r="BT7" s="22">
        <v>0</v>
      </c>
      <c r="BU7" s="22">
        <v>0</v>
      </c>
      <c r="BV7" s="22">
        <v>0</v>
      </c>
      <c r="BW7" s="22">
        <v>0</v>
      </c>
      <c r="BX7" s="22">
        <v>0</v>
      </c>
      <c r="BY7" s="22">
        <v>0</v>
      </c>
      <c r="BZ7" s="22">
        <v>0</v>
      </c>
      <c r="CA7" s="30">
        <v>0</v>
      </c>
      <c r="CB7" s="30">
        <v>0</v>
      </c>
      <c r="CC7" s="30">
        <v>0</v>
      </c>
      <c r="CD7" s="30">
        <v>0</v>
      </c>
      <c r="CE7" s="31">
        <v>52</v>
      </c>
      <c r="CF7" s="31">
        <v>40</v>
      </c>
      <c r="CG7" s="31">
        <v>92</v>
      </c>
      <c r="CH7" s="31">
        <v>9</v>
      </c>
    </row>
    <row r="8" spans="1:86" ht="21">
      <c r="A8" s="15">
        <v>6</v>
      </c>
      <c r="B8" s="17">
        <v>77020011</v>
      </c>
      <c r="C8" s="18">
        <v>280063</v>
      </c>
      <c r="D8" s="18">
        <v>1077280063</v>
      </c>
      <c r="E8" s="15" t="s">
        <v>99</v>
      </c>
      <c r="F8" s="15" t="s">
        <v>91</v>
      </c>
      <c r="G8" s="27">
        <v>2</v>
      </c>
      <c r="H8" s="27">
        <v>3</v>
      </c>
      <c r="I8" s="27">
        <v>5</v>
      </c>
      <c r="J8" s="27">
        <v>1</v>
      </c>
      <c r="K8" s="27">
        <v>9</v>
      </c>
      <c r="L8" s="27">
        <v>3</v>
      </c>
      <c r="M8" s="27">
        <v>12</v>
      </c>
      <c r="N8" s="27">
        <v>1</v>
      </c>
      <c r="O8" s="27">
        <v>9</v>
      </c>
      <c r="P8" s="27">
        <v>4</v>
      </c>
      <c r="Q8" s="27">
        <v>13</v>
      </c>
      <c r="R8" s="27">
        <v>1</v>
      </c>
      <c r="S8" s="24">
        <v>20</v>
      </c>
      <c r="T8" s="24">
        <v>10</v>
      </c>
      <c r="U8" s="24">
        <v>30</v>
      </c>
      <c r="V8" s="24">
        <v>3</v>
      </c>
      <c r="W8" s="27">
        <v>11</v>
      </c>
      <c r="X8" s="27">
        <v>11</v>
      </c>
      <c r="Y8" s="27">
        <v>22</v>
      </c>
      <c r="Z8" s="27">
        <v>1</v>
      </c>
      <c r="AA8" s="27">
        <v>5</v>
      </c>
      <c r="AB8" s="27">
        <v>6</v>
      </c>
      <c r="AC8" s="27">
        <v>11</v>
      </c>
      <c r="AD8" s="27">
        <v>1</v>
      </c>
      <c r="AE8" s="27">
        <v>7</v>
      </c>
      <c r="AF8" s="27">
        <v>7</v>
      </c>
      <c r="AG8" s="27">
        <v>14</v>
      </c>
      <c r="AH8" s="27">
        <v>1</v>
      </c>
      <c r="AI8" s="27">
        <v>3</v>
      </c>
      <c r="AJ8" s="27">
        <v>12</v>
      </c>
      <c r="AK8" s="27">
        <v>15</v>
      </c>
      <c r="AL8" s="27">
        <v>1</v>
      </c>
      <c r="AM8" s="27">
        <v>4</v>
      </c>
      <c r="AN8" s="27">
        <v>8</v>
      </c>
      <c r="AO8" s="27">
        <v>12</v>
      </c>
      <c r="AP8" s="27">
        <v>1</v>
      </c>
      <c r="AQ8" s="27">
        <v>5</v>
      </c>
      <c r="AR8" s="27">
        <v>9</v>
      </c>
      <c r="AS8" s="27">
        <v>14</v>
      </c>
      <c r="AT8" s="27">
        <v>1</v>
      </c>
      <c r="AU8" s="26">
        <v>35</v>
      </c>
      <c r="AV8" s="26">
        <v>53</v>
      </c>
      <c r="AW8" s="26">
        <v>88</v>
      </c>
      <c r="AX8" s="26">
        <v>6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27">
        <v>0</v>
      </c>
      <c r="BE8" s="27">
        <v>0</v>
      </c>
      <c r="BF8" s="27">
        <v>0</v>
      </c>
      <c r="BG8" s="27">
        <v>0</v>
      </c>
      <c r="BH8" s="27">
        <v>0</v>
      </c>
      <c r="BI8" s="27">
        <v>0</v>
      </c>
      <c r="BJ8" s="27">
        <v>0</v>
      </c>
      <c r="BK8" s="28">
        <v>0</v>
      </c>
      <c r="BL8" s="28">
        <v>0</v>
      </c>
      <c r="BM8" s="28">
        <v>0</v>
      </c>
      <c r="BN8" s="28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27">
        <v>0</v>
      </c>
      <c r="BV8" s="27">
        <v>0</v>
      </c>
      <c r="BW8" s="27">
        <v>0</v>
      </c>
      <c r="BX8" s="27">
        <v>0</v>
      </c>
      <c r="BY8" s="27">
        <v>0</v>
      </c>
      <c r="BZ8" s="27">
        <v>0</v>
      </c>
      <c r="CA8" s="30">
        <v>0</v>
      </c>
      <c r="CB8" s="30">
        <v>0</v>
      </c>
      <c r="CC8" s="30">
        <v>0</v>
      </c>
      <c r="CD8" s="30">
        <v>0</v>
      </c>
      <c r="CE8" s="31">
        <v>55</v>
      </c>
      <c r="CF8" s="31">
        <v>63</v>
      </c>
      <c r="CG8" s="31">
        <v>118</v>
      </c>
      <c r="CH8" s="31">
        <v>9</v>
      </c>
    </row>
    <row r="9" spans="1:86" ht="21">
      <c r="A9" s="16">
        <v>7</v>
      </c>
      <c r="B9" s="19">
        <v>77020012</v>
      </c>
      <c r="C9" s="20">
        <v>280064</v>
      </c>
      <c r="D9" s="20">
        <v>1077280064</v>
      </c>
      <c r="E9" s="16" t="s">
        <v>102</v>
      </c>
      <c r="F9" s="16" t="s">
        <v>91</v>
      </c>
      <c r="G9" s="22">
        <v>0</v>
      </c>
      <c r="H9" s="22">
        <v>0</v>
      </c>
      <c r="I9" s="22">
        <v>0</v>
      </c>
      <c r="J9" s="22">
        <v>0</v>
      </c>
      <c r="K9" s="22">
        <v>4</v>
      </c>
      <c r="L9" s="22">
        <v>13</v>
      </c>
      <c r="M9" s="22">
        <v>17</v>
      </c>
      <c r="N9" s="22">
        <v>1</v>
      </c>
      <c r="O9" s="22">
        <v>9</v>
      </c>
      <c r="P9" s="22">
        <v>3</v>
      </c>
      <c r="Q9" s="22">
        <v>12</v>
      </c>
      <c r="R9" s="22">
        <v>1</v>
      </c>
      <c r="S9" s="24">
        <v>13</v>
      </c>
      <c r="T9" s="24">
        <v>16</v>
      </c>
      <c r="U9" s="24">
        <v>29</v>
      </c>
      <c r="V9" s="24">
        <v>2</v>
      </c>
      <c r="W9" s="22">
        <v>5</v>
      </c>
      <c r="X9" s="22">
        <v>3</v>
      </c>
      <c r="Y9" s="22">
        <v>8</v>
      </c>
      <c r="Z9" s="22">
        <v>1</v>
      </c>
      <c r="AA9" s="22">
        <v>3</v>
      </c>
      <c r="AB9" s="22">
        <v>7</v>
      </c>
      <c r="AC9" s="22">
        <v>10</v>
      </c>
      <c r="AD9" s="22">
        <v>1</v>
      </c>
      <c r="AE9" s="22">
        <v>6</v>
      </c>
      <c r="AF9" s="22">
        <v>7</v>
      </c>
      <c r="AG9" s="22">
        <v>13</v>
      </c>
      <c r="AH9" s="22">
        <v>1</v>
      </c>
      <c r="AI9" s="22">
        <v>9</v>
      </c>
      <c r="AJ9" s="22">
        <v>7</v>
      </c>
      <c r="AK9" s="22">
        <v>16</v>
      </c>
      <c r="AL9" s="22">
        <v>1</v>
      </c>
      <c r="AM9" s="22">
        <v>5</v>
      </c>
      <c r="AN9" s="22">
        <v>10</v>
      </c>
      <c r="AO9" s="22">
        <v>15</v>
      </c>
      <c r="AP9" s="22">
        <v>1</v>
      </c>
      <c r="AQ9" s="22">
        <v>10</v>
      </c>
      <c r="AR9" s="22">
        <v>4</v>
      </c>
      <c r="AS9" s="22">
        <v>14</v>
      </c>
      <c r="AT9" s="22">
        <v>1</v>
      </c>
      <c r="AU9" s="26">
        <v>38</v>
      </c>
      <c r="AV9" s="26">
        <v>38</v>
      </c>
      <c r="AW9" s="26">
        <v>76</v>
      </c>
      <c r="AX9" s="26">
        <v>6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8">
        <v>0</v>
      </c>
      <c r="BL9" s="28">
        <v>0</v>
      </c>
      <c r="BM9" s="28">
        <v>0</v>
      </c>
      <c r="BN9" s="28">
        <v>0</v>
      </c>
      <c r="BO9" s="22">
        <v>0</v>
      </c>
      <c r="BP9" s="22">
        <v>0</v>
      </c>
      <c r="BQ9" s="22">
        <v>0</v>
      </c>
      <c r="BR9" s="22">
        <v>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0</v>
      </c>
      <c r="BY9" s="22">
        <v>0</v>
      </c>
      <c r="BZ9" s="22">
        <v>0</v>
      </c>
      <c r="CA9" s="30">
        <v>0</v>
      </c>
      <c r="CB9" s="30">
        <v>0</v>
      </c>
      <c r="CC9" s="30">
        <v>0</v>
      </c>
      <c r="CD9" s="30">
        <v>0</v>
      </c>
      <c r="CE9" s="31">
        <v>51</v>
      </c>
      <c r="CF9" s="31">
        <v>54</v>
      </c>
      <c r="CG9" s="31">
        <v>105</v>
      </c>
      <c r="CH9" s="31">
        <v>8</v>
      </c>
    </row>
    <row r="10" spans="1:86" ht="21">
      <c r="A10" s="15">
        <v>8</v>
      </c>
      <c r="B10" s="17">
        <v>77020014</v>
      </c>
      <c r="C10" s="18">
        <v>280066</v>
      </c>
      <c r="D10" s="18">
        <v>1077280066</v>
      </c>
      <c r="E10" s="15" t="s">
        <v>105</v>
      </c>
      <c r="F10" s="15" t="s">
        <v>91</v>
      </c>
      <c r="G10" s="27">
        <v>0</v>
      </c>
      <c r="H10" s="27">
        <v>0</v>
      </c>
      <c r="I10" s="27">
        <v>0</v>
      </c>
      <c r="J10" s="27">
        <v>0</v>
      </c>
      <c r="K10" s="27">
        <v>4</v>
      </c>
      <c r="L10" s="27">
        <v>3</v>
      </c>
      <c r="M10" s="27">
        <v>7</v>
      </c>
      <c r="N10" s="27">
        <v>1</v>
      </c>
      <c r="O10" s="27">
        <v>5</v>
      </c>
      <c r="P10" s="27">
        <v>6</v>
      </c>
      <c r="Q10" s="27">
        <v>11</v>
      </c>
      <c r="R10" s="27">
        <v>1</v>
      </c>
      <c r="S10" s="24">
        <v>9</v>
      </c>
      <c r="T10" s="24">
        <v>9</v>
      </c>
      <c r="U10" s="24">
        <v>18</v>
      </c>
      <c r="V10" s="24">
        <v>2</v>
      </c>
      <c r="W10" s="27">
        <v>3</v>
      </c>
      <c r="X10" s="27">
        <v>3</v>
      </c>
      <c r="Y10" s="27">
        <v>6</v>
      </c>
      <c r="Z10" s="27">
        <v>1</v>
      </c>
      <c r="AA10" s="27">
        <v>6</v>
      </c>
      <c r="AB10" s="27">
        <v>3</v>
      </c>
      <c r="AC10" s="27">
        <v>9</v>
      </c>
      <c r="AD10" s="27">
        <v>1</v>
      </c>
      <c r="AE10" s="27">
        <v>3</v>
      </c>
      <c r="AF10" s="27">
        <v>5</v>
      </c>
      <c r="AG10" s="27">
        <v>8</v>
      </c>
      <c r="AH10" s="27">
        <v>1</v>
      </c>
      <c r="AI10" s="27">
        <v>7</v>
      </c>
      <c r="AJ10" s="27">
        <v>3</v>
      </c>
      <c r="AK10" s="27">
        <v>10</v>
      </c>
      <c r="AL10" s="27">
        <v>1</v>
      </c>
      <c r="AM10" s="27">
        <v>3</v>
      </c>
      <c r="AN10" s="27">
        <v>5</v>
      </c>
      <c r="AO10" s="27">
        <v>8</v>
      </c>
      <c r="AP10" s="27">
        <v>1</v>
      </c>
      <c r="AQ10" s="27">
        <v>6</v>
      </c>
      <c r="AR10" s="27">
        <v>6</v>
      </c>
      <c r="AS10" s="27">
        <v>12</v>
      </c>
      <c r="AT10" s="27">
        <v>1</v>
      </c>
      <c r="AU10" s="26">
        <v>28</v>
      </c>
      <c r="AV10" s="26">
        <v>25</v>
      </c>
      <c r="AW10" s="26">
        <v>53</v>
      </c>
      <c r="AX10" s="26">
        <v>6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8">
        <v>0</v>
      </c>
      <c r="BL10" s="28">
        <v>0</v>
      </c>
      <c r="BM10" s="28">
        <v>0</v>
      </c>
      <c r="BN10" s="28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0</v>
      </c>
      <c r="BY10" s="27">
        <v>0</v>
      </c>
      <c r="BZ10" s="27">
        <v>0</v>
      </c>
      <c r="CA10" s="30">
        <f t="shared" ref="CA10:CB10" si="0">BO10+BS10+BW10</f>
        <v>0</v>
      </c>
      <c r="CB10" s="30">
        <f t="shared" si="0"/>
        <v>0</v>
      </c>
      <c r="CC10" s="30">
        <f>CA10+CB10</f>
        <v>0</v>
      </c>
      <c r="CD10" s="30">
        <f>BR10+BV10+BZ10</f>
        <v>0</v>
      </c>
      <c r="CE10" s="31">
        <v>37</v>
      </c>
      <c r="CF10" s="31">
        <v>34</v>
      </c>
      <c r="CG10" s="31">
        <v>71</v>
      </c>
      <c r="CH10" s="31">
        <v>8</v>
      </c>
    </row>
    <row r="11" spans="1:86" ht="21">
      <c r="A11" s="16">
        <v>9</v>
      </c>
      <c r="B11" s="19">
        <v>77020016</v>
      </c>
      <c r="C11" s="20">
        <v>280041</v>
      </c>
      <c r="D11" s="20">
        <v>1077280041</v>
      </c>
      <c r="E11" s="16" t="s">
        <v>108</v>
      </c>
      <c r="F11" s="16" t="s">
        <v>91</v>
      </c>
      <c r="G11" s="22">
        <v>1</v>
      </c>
      <c r="H11" s="22">
        <v>3</v>
      </c>
      <c r="I11" s="22">
        <v>4</v>
      </c>
      <c r="J11" s="22">
        <v>1</v>
      </c>
      <c r="K11" s="22">
        <v>3</v>
      </c>
      <c r="L11" s="22">
        <v>0</v>
      </c>
      <c r="M11" s="22">
        <v>3</v>
      </c>
      <c r="N11" s="22">
        <v>1</v>
      </c>
      <c r="O11" s="22">
        <v>1</v>
      </c>
      <c r="P11" s="22">
        <v>2</v>
      </c>
      <c r="Q11" s="22">
        <v>3</v>
      </c>
      <c r="R11" s="22">
        <v>1</v>
      </c>
      <c r="S11" s="24">
        <v>5</v>
      </c>
      <c r="T11" s="24">
        <v>5</v>
      </c>
      <c r="U11" s="24">
        <v>10</v>
      </c>
      <c r="V11" s="24">
        <v>3</v>
      </c>
      <c r="W11" s="22">
        <v>6</v>
      </c>
      <c r="X11" s="22">
        <v>1</v>
      </c>
      <c r="Y11" s="22">
        <v>7</v>
      </c>
      <c r="Z11" s="22">
        <v>1</v>
      </c>
      <c r="AA11" s="22">
        <v>3</v>
      </c>
      <c r="AB11" s="22">
        <v>4</v>
      </c>
      <c r="AC11" s="22">
        <v>7</v>
      </c>
      <c r="AD11" s="22">
        <v>1</v>
      </c>
      <c r="AE11" s="22">
        <v>4</v>
      </c>
      <c r="AF11" s="22">
        <v>3</v>
      </c>
      <c r="AG11" s="22">
        <v>7</v>
      </c>
      <c r="AH11" s="22">
        <v>1</v>
      </c>
      <c r="AI11" s="22">
        <v>3</v>
      </c>
      <c r="AJ11" s="22">
        <v>5</v>
      </c>
      <c r="AK11" s="22">
        <v>8</v>
      </c>
      <c r="AL11" s="22">
        <v>1</v>
      </c>
      <c r="AM11" s="22">
        <v>0</v>
      </c>
      <c r="AN11" s="22">
        <v>4</v>
      </c>
      <c r="AO11" s="22">
        <v>4</v>
      </c>
      <c r="AP11" s="22">
        <v>1</v>
      </c>
      <c r="AQ11" s="22">
        <v>6</v>
      </c>
      <c r="AR11" s="22">
        <v>6</v>
      </c>
      <c r="AS11" s="22">
        <v>12</v>
      </c>
      <c r="AT11" s="22">
        <v>1</v>
      </c>
      <c r="AU11" s="26">
        <v>22</v>
      </c>
      <c r="AV11" s="26">
        <v>23</v>
      </c>
      <c r="AW11" s="26">
        <v>45</v>
      </c>
      <c r="AX11" s="26">
        <v>6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8">
        <v>0</v>
      </c>
      <c r="BL11" s="28">
        <v>0</v>
      </c>
      <c r="BM11" s="28">
        <v>0</v>
      </c>
      <c r="BN11" s="28">
        <v>0</v>
      </c>
      <c r="BO11" s="22">
        <v>0</v>
      </c>
      <c r="BP11" s="22">
        <v>0</v>
      </c>
      <c r="BQ11" s="22">
        <v>0</v>
      </c>
      <c r="BR11" s="22">
        <v>0</v>
      </c>
      <c r="BS11" s="22">
        <v>0</v>
      </c>
      <c r="BT11" s="22">
        <v>0</v>
      </c>
      <c r="BU11" s="22">
        <v>0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30">
        <v>0</v>
      </c>
      <c r="CB11" s="30">
        <v>0</v>
      </c>
      <c r="CC11" s="30">
        <v>0</v>
      </c>
      <c r="CD11" s="30">
        <v>0</v>
      </c>
      <c r="CE11" s="31">
        <v>27</v>
      </c>
      <c r="CF11" s="31">
        <v>28</v>
      </c>
      <c r="CG11" s="31">
        <v>55</v>
      </c>
      <c r="CH11" s="31">
        <v>9</v>
      </c>
    </row>
    <row r="12" spans="1:86" ht="21">
      <c r="A12" s="15">
        <v>10</v>
      </c>
      <c r="B12" s="17">
        <v>77020018</v>
      </c>
      <c r="C12" s="18">
        <v>280043</v>
      </c>
      <c r="D12" s="18">
        <v>1077280043</v>
      </c>
      <c r="E12" s="15" t="s">
        <v>111</v>
      </c>
      <c r="F12" s="15" t="s">
        <v>91</v>
      </c>
      <c r="G12" s="27">
        <v>1</v>
      </c>
      <c r="H12" s="27">
        <v>5</v>
      </c>
      <c r="I12" s="27">
        <v>6</v>
      </c>
      <c r="J12" s="27">
        <v>1</v>
      </c>
      <c r="K12" s="27">
        <v>1</v>
      </c>
      <c r="L12" s="27">
        <v>1</v>
      </c>
      <c r="M12" s="27">
        <v>2</v>
      </c>
      <c r="N12" s="27">
        <v>1</v>
      </c>
      <c r="O12" s="27">
        <v>1</v>
      </c>
      <c r="P12" s="27">
        <v>6</v>
      </c>
      <c r="Q12" s="27">
        <v>7</v>
      </c>
      <c r="R12" s="27">
        <v>1</v>
      </c>
      <c r="S12" s="24">
        <v>3</v>
      </c>
      <c r="T12" s="24">
        <v>12</v>
      </c>
      <c r="U12" s="24">
        <v>15</v>
      </c>
      <c r="V12" s="24">
        <v>3</v>
      </c>
      <c r="W12" s="27">
        <v>5</v>
      </c>
      <c r="X12" s="27">
        <v>0</v>
      </c>
      <c r="Y12" s="27">
        <v>5</v>
      </c>
      <c r="Z12" s="27">
        <v>1</v>
      </c>
      <c r="AA12" s="27">
        <v>3</v>
      </c>
      <c r="AB12" s="27">
        <v>5</v>
      </c>
      <c r="AC12" s="27">
        <v>8</v>
      </c>
      <c r="AD12" s="27">
        <v>1</v>
      </c>
      <c r="AE12" s="27">
        <v>5</v>
      </c>
      <c r="AF12" s="27">
        <v>3</v>
      </c>
      <c r="AG12" s="27">
        <v>8</v>
      </c>
      <c r="AH12" s="27">
        <v>1</v>
      </c>
      <c r="AI12" s="27">
        <v>3</v>
      </c>
      <c r="AJ12" s="27">
        <v>4</v>
      </c>
      <c r="AK12" s="27">
        <v>7</v>
      </c>
      <c r="AL12" s="27">
        <v>1</v>
      </c>
      <c r="AM12" s="27">
        <v>12</v>
      </c>
      <c r="AN12" s="27">
        <v>7</v>
      </c>
      <c r="AO12" s="27">
        <v>19</v>
      </c>
      <c r="AP12" s="27">
        <v>1</v>
      </c>
      <c r="AQ12" s="27">
        <v>7</v>
      </c>
      <c r="AR12" s="27">
        <v>5</v>
      </c>
      <c r="AS12" s="27">
        <v>12</v>
      </c>
      <c r="AT12" s="27">
        <v>1</v>
      </c>
      <c r="AU12" s="26">
        <v>35</v>
      </c>
      <c r="AV12" s="26">
        <v>24</v>
      </c>
      <c r="AW12" s="26">
        <v>59</v>
      </c>
      <c r="AX12" s="26">
        <v>6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8">
        <v>0</v>
      </c>
      <c r="BL12" s="28">
        <v>0</v>
      </c>
      <c r="BM12" s="28">
        <v>0</v>
      </c>
      <c r="BN12" s="28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27">
        <v>0</v>
      </c>
      <c r="BV12" s="27">
        <v>0</v>
      </c>
      <c r="BW12" s="27">
        <v>0</v>
      </c>
      <c r="BX12" s="27">
        <v>0</v>
      </c>
      <c r="BY12" s="27">
        <v>0</v>
      </c>
      <c r="BZ12" s="27">
        <v>0</v>
      </c>
      <c r="CA12" s="30">
        <v>0</v>
      </c>
      <c r="CB12" s="30">
        <v>0</v>
      </c>
      <c r="CC12" s="30">
        <v>0</v>
      </c>
      <c r="CD12" s="30">
        <v>0</v>
      </c>
      <c r="CE12" s="31">
        <v>38</v>
      </c>
      <c r="CF12" s="31">
        <v>36</v>
      </c>
      <c r="CG12" s="31">
        <v>74</v>
      </c>
      <c r="CH12" s="31">
        <v>9</v>
      </c>
    </row>
    <row r="13" spans="1:86" ht="21">
      <c r="A13" s="16">
        <v>11</v>
      </c>
      <c r="B13" s="19">
        <v>77020020</v>
      </c>
      <c r="C13" s="20">
        <v>280045</v>
      </c>
      <c r="D13" s="20">
        <v>1077280045</v>
      </c>
      <c r="E13" s="16" t="s">
        <v>115</v>
      </c>
      <c r="F13" s="16" t="s">
        <v>91</v>
      </c>
      <c r="G13" s="22">
        <v>5</v>
      </c>
      <c r="H13" s="22">
        <v>4</v>
      </c>
      <c r="I13" s="22">
        <v>9</v>
      </c>
      <c r="J13" s="22">
        <v>1</v>
      </c>
      <c r="K13" s="22">
        <v>4</v>
      </c>
      <c r="L13" s="22">
        <v>2</v>
      </c>
      <c r="M13" s="22">
        <v>6</v>
      </c>
      <c r="N13" s="22">
        <v>1</v>
      </c>
      <c r="O13" s="22">
        <v>5</v>
      </c>
      <c r="P13" s="22">
        <v>8</v>
      </c>
      <c r="Q13" s="22">
        <v>13</v>
      </c>
      <c r="R13" s="22">
        <v>1</v>
      </c>
      <c r="S13" s="24">
        <v>14</v>
      </c>
      <c r="T13" s="24">
        <v>14</v>
      </c>
      <c r="U13" s="24">
        <v>28</v>
      </c>
      <c r="V13" s="24">
        <v>3</v>
      </c>
      <c r="W13" s="22">
        <v>9</v>
      </c>
      <c r="X13" s="22">
        <v>10</v>
      </c>
      <c r="Y13" s="22">
        <v>19</v>
      </c>
      <c r="Z13" s="22">
        <v>1</v>
      </c>
      <c r="AA13" s="22">
        <v>7</v>
      </c>
      <c r="AB13" s="22">
        <v>5</v>
      </c>
      <c r="AC13" s="22">
        <v>12</v>
      </c>
      <c r="AD13" s="22">
        <v>1</v>
      </c>
      <c r="AE13" s="22">
        <v>10</v>
      </c>
      <c r="AF13" s="22">
        <v>5</v>
      </c>
      <c r="AG13" s="22">
        <v>15</v>
      </c>
      <c r="AH13" s="22">
        <v>1</v>
      </c>
      <c r="AI13" s="22">
        <v>8</v>
      </c>
      <c r="AJ13" s="22">
        <v>7</v>
      </c>
      <c r="AK13" s="22">
        <v>15</v>
      </c>
      <c r="AL13" s="22">
        <v>1</v>
      </c>
      <c r="AM13" s="22">
        <v>3</v>
      </c>
      <c r="AN13" s="22">
        <v>6</v>
      </c>
      <c r="AO13" s="22">
        <v>9</v>
      </c>
      <c r="AP13" s="22">
        <v>1</v>
      </c>
      <c r="AQ13" s="22">
        <v>4</v>
      </c>
      <c r="AR13" s="22">
        <v>4</v>
      </c>
      <c r="AS13" s="22">
        <v>8</v>
      </c>
      <c r="AT13" s="22">
        <v>1</v>
      </c>
      <c r="AU13" s="26">
        <v>41</v>
      </c>
      <c r="AV13" s="26">
        <v>37</v>
      </c>
      <c r="AW13" s="26">
        <v>78</v>
      </c>
      <c r="AX13" s="26">
        <v>6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8">
        <v>0</v>
      </c>
      <c r="BL13" s="28">
        <v>0</v>
      </c>
      <c r="BM13" s="28">
        <v>0</v>
      </c>
      <c r="BN13" s="28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30">
        <v>0</v>
      </c>
      <c r="CB13" s="30">
        <v>0</v>
      </c>
      <c r="CC13" s="30">
        <v>0</v>
      </c>
      <c r="CD13" s="30">
        <v>0</v>
      </c>
      <c r="CE13" s="31">
        <v>55</v>
      </c>
      <c r="CF13" s="31">
        <v>51</v>
      </c>
      <c r="CG13" s="31">
        <v>106</v>
      </c>
      <c r="CH13" s="31">
        <v>9</v>
      </c>
    </row>
    <row r="14" spans="1:86" ht="21">
      <c r="A14" s="15">
        <v>12</v>
      </c>
      <c r="B14" s="17">
        <v>77020025</v>
      </c>
      <c r="C14" s="18">
        <v>280050</v>
      </c>
      <c r="D14" s="18">
        <v>1077280050</v>
      </c>
      <c r="E14" s="15" t="s">
        <v>117</v>
      </c>
      <c r="F14" s="15" t="s">
        <v>91</v>
      </c>
      <c r="G14" s="27">
        <v>5</v>
      </c>
      <c r="H14" s="27">
        <v>3</v>
      </c>
      <c r="I14" s="27">
        <v>8</v>
      </c>
      <c r="J14" s="27">
        <v>1</v>
      </c>
      <c r="K14" s="27">
        <v>7</v>
      </c>
      <c r="L14" s="27">
        <v>5</v>
      </c>
      <c r="M14" s="27">
        <v>12</v>
      </c>
      <c r="N14" s="27">
        <v>1</v>
      </c>
      <c r="O14" s="27">
        <v>5</v>
      </c>
      <c r="P14" s="27">
        <v>2</v>
      </c>
      <c r="Q14" s="27">
        <v>7</v>
      </c>
      <c r="R14" s="27">
        <v>1</v>
      </c>
      <c r="S14" s="24">
        <v>17</v>
      </c>
      <c r="T14" s="24">
        <v>10</v>
      </c>
      <c r="U14" s="24">
        <v>27</v>
      </c>
      <c r="V14" s="24">
        <v>3</v>
      </c>
      <c r="W14" s="27">
        <v>5</v>
      </c>
      <c r="X14" s="27">
        <v>6</v>
      </c>
      <c r="Y14" s="27">
        <v>11</v>
      </c>
      <c r="Z14" s="27">
        <v>1</v>
      </c>
      <c r="AA14" s="27">
        <v>5</v>
      </c>
      <c r="AB14" s="27">
        <v>5</v>
      </c>
      <c r="AC14" s="27">
        <v>10</v>
      </c>
      <c r="AD14" s="27">
        <v>1</v>
      </c>
      <c r="AE14" s="27">
        <v>1</v>
      </c>
      <c r="AF14" s="27">
        <v>8</v>
      </c>
      <c r="AG14" s="27">
        <v>9</v>
      </c>
      <c r="AH14" s="27">
        <v>1</v>
      </c>
      <c r="AI14" s="27">
        <v>5</v>
      </c>
      <c r="AJ14" s="27">
        <v>7</v>
      </c>
      <c r="AK14" s="27">
        <v>12</v>
      </c>
      <c r="AL14" s="27">
        <v>1</v>
      </c>
      <c r="AM14" s="27">
        <v>3</v>
      </c>
      <c r="AN14" s="27">
        <v>7</v>
      </c>
      <c r="AO14" s="27">
        <v>10</v>
      </c>
      <c r="AP14" s="27">
        <v>1</v>
      </c>
      <c r="AQ14" s="27">
        <v>2</v>
      </c>
      <c r="AR14" s="27">
        <v>5</v>
      </c>
      <c r="AS14" s="27">
        <v>7</v>
      </c>
      <c r="AT14" s="27">
        <v>1</v>
      </c>
      <c r="AU14" s="26">
        <v>21</v>
      </c>
      <c r="AV14" s="26">
        <v>38</v>
      </c>
      <c r="AW14" s="26">
        <v>59</v>
      </c>
      <c r="AX14" s="26">
        <v>6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27">
        <v>0</v>
      </c>
      <c r="BI14" s="27">
        <v>0</v>
      </c>
      <c r="BJ14" s="27">
        <v>0</v>
      </c>
      <c r="BK14" s="28">
        <v>0</v>
      </c>
      <c r="BL14" s="28">
        <v>0</v>
      </c>
      <c r="BM14" s="28">
        <v>0</v>
      </c>
      <c r="BN14" s="28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0</v>
      </c>
      <c r="BY14" s="27">
        <v>0</v>
      </c>
      <c r="BZ14" s="27">
        <v>0</v>
      </c>
      <c r="CA14" s="30">
        <v>0</v>
      </c>
      <c r="CB14" s="30">
        <v>0</v>
      </c>
      <c r="CC14" s="30">
        <v>0</v>
      </c>
      <c r="CD14" s="30">
        <v>0</v>
      </c>
      <c r="CE14" s="31">
        <v>38</v>
      </c>
      <c r="CF14" s="31">
        <v>48</v>
      </c>
      <c r="CG14" s="31">
        <v>86</v>
      </c>
      <c r="CH14" s="31">
        <v>9</v>
      </c>
    </row>
    <row r="15" spans="1:86" ht="21">
      <c r="A15" s="16">
        <v>13</v>
      </c>
      <c r="B15" s="19">
        <v>77020028</v>
      </c>
      <c r="C15" s="20">
        <v>280152</v>
      </c>
      <c r="D15" s="20">
        <v>1077280152</v>
      </c>
      <c r="E15" s="16" t="s">
        <v>119</v>
      </c>
      <c r="F15" s="16" t="s">
        <v>104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4">
        <v>0</v>
      </c>
      <c r="T15" s="24">
        <v>0</v>
      </c>
      <c r="U15" s="24">
        <v>0</v>
      </c>
      <c r="V15" s="24">
        <v>0</v>
      </c>
      <c r="W15" s="22">
        <v>2</v>
      </c>
      <c r="X15" s="22">
        <v>0</v>
      </c>
      <c r="Y15" s="22">
        <v>2</v>
      </c>
      <c r="Z15" s="22">
        <v>1</v>
      </c>
      <c r="AA15" s="22">
        <v>1</v>
      </c>
      <c r="AB15" s="22">
        <v>1</v>
      </c>
      <c r="AC15" s="22">
        <v>2</v>
      </c>
      <c r="AD15" s="22">
        <v>1</v>
      </c>
      <c r="AE15" s="22">
        <v>0</v>
      </c>
      <c r="AF15" s="22">
        <v>2</v>
      </c>
      <c r="AG15" s="22">
        <v>2</v>
      </c>
      <c r="AH15" s="22">
        <v>1</v>
      </c>
      <c r="AI15" s="22">
        <v>1</v>
      </c>
      <c r="AJ15" s="22">
        <v>1</v>
      </c>
      <c r="AK15" s="22">
        <v>2</v>
      </c>
      <c r="AL15" s="22">
        <v>1</v>
      </c>
      <c r="AM15" s="22">
        <v>1</v>
      </c>
      <c r="AN15" s="22">
        <v>0</v>
      </c>
      <c r="AO15" s="22">
        <v>1</v>
      </c>
      <c r="AP15" s="22">
        <v>1</v>
      </c>
      <c r="AQ15" s="22">
        <v>1</v>
      </c>
      <c r="AR15" s="22">
        <v>0</v>
      </c>
      <c r="AS15" s="22">
        <v>1</v>
      </c>
      <c r="AT15" s="22">
        <v>1</v>
      </c>
      <c r="AU15" s="26">
        <v>6</v>
      </c>
      <c r="AV15" s="26">
        <v>4</v>
      </c>
      <c r="AW15" s="26">
        <v>10</v>
      </c>
      <c r="AX15" s="26">
        <v>6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8">
        <v>0</v>
      </c>
      <c r="BL15" s="28">
        <v>0</v>
      </c>
      <c r="BM15" s="28">
        <v>0</v>
      </c>
      <c r="BN15" s="28">
        <v>0</v>
      </c>
      <c r="BO15" s="22">
        <v>0</v>
      </c>
      <c r="BP15" s="22">
        <v>0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30">
        <v>0</v>
      </c>
      <c r="CB15" s="30">
        <v>0</v>
      </c>
      <c r="CC15" s="30">
        <v>0</v>
      </c>
      <c r="CD15" s="30">
        <v>0</v>
      </c>
      <c r="CE15" s="31">
        <v>6</v>
      </c>
      <c r="CF15" s="31">
        <v>4</v>
      </c>
      <c r="CG15" s="31">
        <v>10</v>
      </c>
      <c r="CH15" s="31">
        <v>6</v>
      </c>
    </row>
    <row r="16" spans="1:86" ht="21">
      <c r="A16" s="15">
        <v>14</v>
      </c>
      <c r="B16" s="17">
        <v>77020033</v>
      </c>
      <c r="C16" s="18">
        <v>280159</v>
      </c>
      <c r="D16" s="18">
        <v>1077280159</v>
      </c>
      <c r="E16" s="15" t="s">
        <v>121</v>
      </c>
      <c r="F16" s="15" t="s">
        <v>104</v>
      </c>
      <c r="G16" s="27">
        <v>11</v>
      </c>
      <c r="H16" s="27">
        <v>6</v>
      </c>
      <c r="I16" s="27">
        <v>17</v>
      </c>
      <c r="J16" s="27">
        <v>1</v>
      </c>
      <c r="K16" s="27">
        <v>6</v>
      </c>
      <c r="L16" s="27">
        <v>5</v>
      </c>
      <c r="M16" s="27">
        <v>11</v>
      </c>
      <c r="N16" s="27">
        <v>1</v>
      </c>
      <c r="O16" s="27">
        <v>8</v>
      </c>
      <c r="P16" s="27">
        <v>2</v>
      </c>
      <c r="Q16" s="27">
        <v>10</v>
      </c>
      <c r="R16" s="27">
        <v>1</v>
      </c>
      <c r="S16" s="24">
        <v>25</v>
      </c>
      <c r="T16" s="24">
        <v>13</v>
      </c>
      <c r="U16" s="24">
        <v>38</v>
      </c>
      <c r="V16" s="24">
        <v>3</v>
      </c>
      <c r="W16" s="27">
        <v>6</v>
      </c>
      <c r="X16" s="27">
        <v>2</v>
      </c>
      <c r="Y16" s="27">
        <v>8</v>
      </c>
      <c r="Z16" s="27">
        <v>1</v>
      </c>
      <c r="AA16" s="27">
        <v>4</v>
      </c>
      <c r="AB16" s="27">
        <v>2</v>
      </c>
      <c r="AC16" s="27">
        <v>6</v>
      </c>
      <c r="AD16" s="27">
        <v>1</v>
      </c>
      <c r="AE16" s="27">
        <v>4</v>
      </c>
      <c r="AF16" s="27">
        <v>4</v>
      </c>
      <c r="AG16" s="27">
        <v>8</v>
      </c>
      <c r="AH16" s="27">
        <v>1</v>
      </c>
      <c r="AI16" s="27">
        <v>4</v>
      </c>
      <c r="AJ16" s="27">
        <v>8</v>
      </c>
      <c r="AK16" s="27">
        <v>12</v>
      </c>
      <c r="AL16" s="27">
        <v>1</v>
      </c>
      <c r="AM16" s="27">
        <v>6</v>
      </c>
      <c r="AN16" s="27">
        <v>5</v>
      </c>
      <c r="AO16" s="27">
        <v>11</v>
      </c>
      <c r="AP16" s="27">
        <v>1</v>
      </c>
      <c r="AQ16" s="27">
        <v>5</v>
      </c>
      <c r="AR16" s="27">
        <v>3</v>
      </c>
      <c r="AS16" s="27">
        <v>8</v>
      </c>
      <c r="AT16" s="27">
        <v>1</v>
      </c>
      <c r="AU16" s="26">
        <v>29</v>
      </c>
      <c r="AV16" s="26">
        <v>24</v>
      </c>
      <c r="AW16" s="26">
        <v>53</v>
      </c>
      <c r="AX16" s="26">
        <v>6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27">
        <v>0</v>
      </c>
      <c r="BI16" s="27">
        <v>0</v>
      </c>
      <c r="BJ16" s="27">
        <v>0</v>
      </c>
      <c r="BK16" s="28">
        <v>0</v>
      </c>
      <c r="BL16" s="28">
        <v>0</v>
      </c>
      <c r="BM16" s="28">
        <v>0</v>
      </c>
      <c r="BN16" s="28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BX16" s="27">
        <v>0</v>
      </c>
      <c r="BY16" s="27">
        <v>0</v>
      </c>
      <c r="BZ16" s="27">
        <v>0</v>
      </c>
      <c r="CA16" s="30">
        <v>0</v>
      </c>
      <c r="CB16" s="30">
        <v>0</v>
      </c>
      <c r="CC16" s="30">
        <v>0</v>
      </c>
      <c r="CD16" s="30">
        <v>0</v>
      </c>
      <c r="CE16" s="31">
        <v>54</v>
      </c>
      <c r="CF16" s="31">
        <v>37</v>
      </c>
      <c r="CG16" s="31">
        <v>91</v>
      </c>
      <c r="CH16" s="31">
        <v>9</v>
      </c>
    </row>
    <row r="17" spans="1:86" ht="21">
      <c r="A17" s="16">
        <v>15</v>
      </c>
      <c r="B17" s="19">
        <v>77020041</v>
      </c>
      <c r="C17" s="20">
        <v>280141</v>
      </c>
      <c r="D17" s="20">
        <v>1077280141</v>
      </c>
      <c r="E17" s="16" t="s">
        <v>123</v>
      </c>
      <c r="F17" s="16" t="s">
        <v>104</v>
      </c>
      <c r="G17" s="22">
        <v>0</v>
      </c>
      <c r="H17" s="22">
        <v>0</v>
      </c>
      <c r="I17" s="22">
        <v>0</v>
      </c>
      <c r="J17" s="22">
        <v>0</v>
      </c>
      <c r="K17" s="22">
        <v>4</v>
      </c>
      <c r="L17" s="22">
        <v>7</v>
      </c>
      <c r="M17" s="22">
        <v>11</v>
      </c>
      <c r="N17" s="22">
        <v>1</v>
      </c>
      <c r="O17" s="22">
        <v>3</v>
      </c>
      <c r="P17" s="22">
        <v>9</v>
      </c>
      <c r="Q17" s="22">
        <v>12</v>
      </c>
      <c r="R17" s="22">
        <v>1</v>
      </c>
      <c r="S17" s="24">
        <v>7</v>
      </c>
      <c r="T17" s="24">
        <v>16</v>
      </c>
      <c r="U17" s="24">
        <v>23</v>
      </c>
      <c r="V17" s="24">
        <v>2</v>
      </c>
      <c r="W17" s="22">
        <v>2</v>
      </c>
      <c r="X17" s="22">
        <v>6</v>
      </c>
      <c r="Y17" s="22">
        <v>8</v>
      </c>
      <c r="Z17" s="22">
        <v>1</v>
      </c>
      <c r="AA17" s="22">
        <v>7</v>
      </c>
      <c r="AB17" s="22">
        <v>4</v>
      </c>
      <c r="AC17" s="22">
        <v>11</v>
      </c>
      <c r="AD17" s="22">
        <v>1</v>
      </c>
      <c r="AE17" s="22">
        <v>4</v>
      </c>
      <c r="AF17" s="22">
        <v>6</v>
      </c>
      <c r="AG17" s="22">
        <v>10</v>
      </c>
      <c r="AH17" s="22">
        <v>1</v>
      </c>
      <c r="AI17" s="22">
        <v>6</v>
      </c>
      <c r="AJ17" s="22">
        <v>2</v>
      </c>
      <c r="AK17" s="22">
        <v>8</v>
      </c>
      <c r="AL17" s="22">
        <v>1</v>
      </c>
      <c r="AM17" s="22">
        <v>5</v>
      </c>
      <c r="AN17" s="22">
        <v>6</v>
      </c>
      <c r="AO17" s="22">
        <v>11</v>
      </c>
      <c r="AP17" s="22">
        <v>1</v>
      </c>
      <c r="AQ17" s="22">
        <v>5</v>
      </c>
      <c r="AR17" s="22">
        <v>2</v>
      </c>
      <c r="AS17" s="22">
        <v>7</v>
      </c>
      <c r="AT17" s="22">
        <v>1</v>
      </c>
      <c r="AU17" s="26">
        <v>29</v>
      </c>
      <c r="AV17" s="26">
        <v>26</v>
      </c>
      <c r="AW17" s="26">
        <v>55</v>
      </c>
      <c r="AX17" s="26">
        <v>6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8">
        <v>0</v>
      </c>
      <c r="BL17" s="28">
        <v>0</v>
      </c>
      <c r="BM17" s="28">
        <v>0</v>
      </c>
      <c r="BN17" s="28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0</v>
      </c>
      <c r="BZ17" s="22">
        <v>0</v>
      </c>
      <c r="CA17" s="30">
        <v>0</v>
      </c>
      <c r="CB17" s="30">
        <v>0</v>
      </c>
      <c r="CC17" s="30">
        <v>0</v>
      </c>
      <c r="CD17" s="30">
        <v>0</v>
      </c>
      <c r="CE17" s="31">
        <v>36</v>
      </c>
      <c r="CF17" s="31">
        <v>42</v>
      </c>
      <c r="CG17" s="31">
        <v>78</v>
      </c>
      <c r="CH17" s="31">
        <v>8</v>
      </c>
    </row>
    <row r="18" spans="1:86" ht="21">
      <c r="A18" s="15">
        <v>16</v>
      </c>
      <c r="B18" s="17">
        <v>77020044</v>
      </c>
      <c r="C18" s="18">
        <v>280151</v>
      </c>
      <c r="D18" s="18">
        <v>1077280151</v>
      </c>
      <c r="E18" s="15" t="s">
        <v>125</v>
      </c>
      <c r="F18" s="15" t="s">
        <v>104</v>
      </c>
      <c r="G18" s="27">
        <v>4</v>
      </c>
      <c r="H18" s="27">
        <v>5</v>
      </c>
      <c r="I18" s="27">
        <v>9</v>
      </c>
      <c r="J18" s="27">
        <v>1</v>
      </c>
      <c r="K18" s="27">
        <v>6</v>
      </c>
      <c r="L18" s="27">
        <v>8</v>
      </c>
      <c r="M18" s="27">
        <v>14</v>
      </c>
      <c r="N18" s="27">
        <v>1</v>
      </c>
      <c r="O18" s="27">
        <v>7</v>
      </c>
      <c r="P18" s="27">
        <v>3</v>
      </c>
      <c r="Q18" s="27">
        <v>10</v>
      </c>
      <c r="R18" s="27">
        <v>1</v>
      </c>
      <c r="S18" s="24">
        <v>17</v>
      </c>
      <c r="T18" s="24">
        <v>16</v>
      </c>
      <c r="U18" s="24">
        <v>33</v>
      </c>
      <c r="V18" s="24">
        <v>3</v>
      </c>
      <c r="W18" s="27">
        <v>1</v>
      </c>
      <c r="X18" s="27">
        <v>2</v>
      </c>
      <c r="Y18" s="27">
        <v>3</v>
      </c>
      <c r="Z18" s="27">
        <v>1</v>
      </c>
      <c r="AA18" s="27">
        <v>2</v>
      </c>
      <c r="AB18" s="27">
        <v>5</v>
      </c>
      <c r="AC18" s="27">
        <v>7</v>
      </c>
      <c r="AD18" s="27">
        <v>1</v>
      </c>
      <c r="AE18" s="27">
        <v>6</v>
      </c>
      <c r="AF18" s="27">
        <v>4</v>
      </c>
      <c r="AG18" s="27">
        <v>10</v>
      </c>
      <c r="AH18" s="27">
        <v>1</v>
      </c>
      <c r="AI18" s="27">
        <v>8</v>
      </c>
      <c r="AJ18" s="27">
        <v>2</v>
      </c>
      <c r="AK18" s="27">
        <v>10</v>
      </c>
      <c r="AL18" s="27">
        <v>1</v>
      </c>
      <c r="AM18" s="27">
        <v>5</v>
      </c>
      <c r="AN18" s="27">
        <v>7</v>
      </c>
      <c r="AO18" s="27">
        <v>12</v>
      </c>
      <c r="AP18" s="27">
        <v>1</v>
      </c>
      <c r="AQ18" s="27">
        <v>5</v>
      </c>
      <c r="AR18" s="27">
        <v>6</v>
      </c>
      <c r="AS18" s="27">
        <v>11</v>
      </c>
      <c r="AT18" s="27">
        <v>1</v>
      </c>
      <c r="AU18" s="26">
        <v>27</v>
      </c>
      <c r="AV18" s="26">
        <v>26</v>
      </c>
      <c r="AW18" s="26">
        <v>53</v>
      </c>
      <c r="AX18" s="26">
        <v>6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27">
        <v>0</v>
      </c>
      <c r="BI18" s="27">
        <v>0</v>
      </c>
      <c r="BJ18" s="27">
        <v>0</v>
      </c>
      <c r="BK18" s="28">
        <v>0</v>
      </c>
      <c r="BL18" s="28">
        <v>0</v>
      </c>
      <c r="BM18" s="28">
        <v>0</v>
      </c>
      <c r="BN18" s="28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30">
        <v>0</v>
      </c>
      <c r="CB18" s="30">
        <v>0</v>
      </c>
      <c r="CC18" s="30">
        <v>0</v>
      </c>
      <c r="CD18" s="30">
        <v>0</v>
      </c>
      <c r="CE18" s="31">
        <v>44</v>
      </c>
      <c r="CF18" s="31">
        <v>42</v>
      </c>
      <c r="CG18" s="31">
        <v>86</v>
      </c>
      <c r="CH18" s="31">
        <v>9</v>
      </c>
    </row>
    <row r="19" spans="1:86" ht="21">
      <c r="A19" s="16">
        <v>17</v>
      </c>
      <c r="B19" s="19">
        <v>77020045</v>
      </c>
      <c r="C19" s="20">
        <v>280149</v>
      </c>
      <c r="D19" s="20">
        <v>1077280149</v>
      </c>
      <c r="E19" s="16" t="s">
        <v>128</v>
      </c>
      <c r="F19" s="16" t="s">
        <v>104</v>
      </c>
      <c r="G19" s="22">
        <v>2</v>
      </c>
      <c r="H19" s="22">
        <v>4</v>
      </c>
      <c r="I19" s="22">
        <v>6</v>
      </c>
      <c r="J19" s="22">
        <v>1</v>
      </c>
      <c r="K19" s="22">
        <v>8</v>
      </c>
      <c r="L19" s="22">
        <v>6</v>
      </c>
      <c r="M19" s="22">
        <v>14</v>
      </c>
      <c r="N19" s="22">
        <v>1</v>
      </c>
      <c r="O19" s="22">
        <v>5</v>
      </c>
      <c r="P19" s="22">
        <v>5</v>
      </c>
      <c r="Q19" s="22">
        <v>10</v>
      </c>
      <c r="R19" s="22">
        <v>1</v>
      </c>
      <c r="S19" s="24">
        <v>15</v>
      </c>
      <c r="T19" s="24">
        <v>15</v>
      </c>
      <c r="U19" s="24">
        <v>30</v>
      </c>
      <c r="V19" s="24">
        <v>3</v>
      </c>
      <c r="W19" s="22">
        <v>10</v>
      </c>
      <c r="X19" s="22">
        <v>10</v>
      </c>
      <c r="Y19" s="22">
        <v>20</v>
      </c>
      <c r="Z19" s="22">
        <v>1</v>
      </c>
      <c r="AA19" s="22">
        <v>7</v>
      </c>
      <c r="AB19" s="22">
        <v>6</v>
      </c>
      <c r="AC19" s="22">
        <v>13</v>
      </c>
      <c r="AD19" s="22">
        <v>1</v>
      </c>
      <c r="AE19" s="22">
        <v>5</v>
      </c>
      <c r="AF19" s="22">
        <v>6</v>
      </c>
      <c r="AG19" s="22">
        <v>11</v>
      </c>
      <c r="AH19" s="22">
        <v>1</v>
      </c>
      <c r="AI19" s="22">
        <v>9</v>
      </c>
      <c r="AJ19" s="22">
        <v>6</v>
      </c>
      <c r="AK19" s="22">
        <v>15</v>
      </c>
      <c r="AL19" s="22">
        <v>1</v>
      </c>
      <c r="AM19" s="22">
        <v>5</v>
      </c>
      <c r="AN19" s="22">
        <v>7</v>
      </c>
      <c r="AO19" s="22">
        <v>12</v>
      </c>
      <c r="AP19" s="22">
        <v>1</v>
      </c>
      <c r="AQ19" s="22">
        <v>7</v>
      </c>
      <c r="AR19" s="22">
        <v>6</v>
      </c>
      <c r="AS19" s="22">
        <v>13</v>
      </c>
      <c r="AT19" s="22">
        <v>1</v>
      </c>
      <c r="AU19" s="26">
        <v>43</v>
      </c>
      <c r="AV19" s="26">
        <v>41</v>
      </c>
      <c r="AW19" s="26">
        <v>84</v>
      </c>
      <c r="AX19" s="26">
        <v>6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8">
        <v>0</v>
      </c>
      <c r="BL19" s="28">
        <v>0</v>
      </c>
      <c r="BM19" s="28">
        <v>0</v>
      </c>
      <c r="BN19" s="28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0</v>
      </c>
      <c r="BZ19" s="22">
        <v>0</v>
      </c>
      <c r="CA19" s="30">
        <v>0</v>
      </c>
      <c r="CB19" s="30">
        <v>0</v>
      </c>
      <c r="CC19" s="30">
        <v>0</v>
      </c>
      <c r="CD19" s="30">
        <v>0</v>
      </c>
      <c r="CE19" s="31">
        <v>58</v>
      </c>
      <c r="CF19" s="31">
        <v>56</v>
      </c>
      <c r="CG19" s="31">
        <v>114</v>
      </c>
      <c r="CH19" s="31">
        <v>9</v>
      </c>
    </row>
    <row r="20" spans="1:86" ht="21">
      <c r="A20" s="15">
        <v>18</v>
      </c>
      <c r="B20" s="17">
        <v>77020046</v>
      </c>
      <c r="C20" s="18">
        <v>280150</v>
      </c>
      <c r="D20" s="18">
        <v>1077280150</v>
      </c>
      <c r="E20" s="15" t="s">
        <v>130</v>
      </c>
      <c r="F20" s="15" t="s">
        <v>104</v>
      </c>
      <c r="G20" s="27">
        <v>1</v>
      </c>
      <c r="H20" s="27">
        <v>2</v>
      </c>
      <c r="I20" s="27">
        <v>3</v>
      </c>
      <c r="J20" s="27">
        <v>1</v>
      </c>
      <c r="K20" s="27">
        <v>4</v>
      </c>
      <c r="L20" s="27">
        <v>3</v>
      </c>
      <c r="M20" s="27">
        <v>7</v>
      </c>
      <c r="N20" s="27">
        <v>1</v>
      </c>
      <c r="O20" s="27">
        <v>4</v>
      </c>
      <c r="P20" s="27">
        <v>8</v>
      </c>
      <c r="Q20" s="27">
        <v>12</v>
      </c>
      <c r="R20" s="27">
        <v>1</v>
      </c>
      <c r="S20" s="24">
        <v>9</v>
      </c>
      <c r="T20" s="24">
        <v>13</v>
      </c>
      <c r="U20" s="24">
        <v>22</v>
      </c>
      <c r="V20" s="24">
        <v>3</v>
      </c>
      <c r="W20" s="27">
        <v>1</v>
      </c>
      <c r="X20" s="27">
        <v>8</v>
      </c>
      <c r="Y20" s="27">
        <v>9</v>
      </c>
      <c r="Z20" s="27">
        <v>1</v>
      </c>
      <c r="AA20" s="27">
        <v>2</v>
      </c>
      <c r="AB20" s="27">
        <v>2</v>
      </c>
      <c r="AC20" s="27">
        <v>4</v>
      </c>
      <c r="AD20" s="27">
        <v>1</v>
      </c>
      <c r="AE20" s="27">
        <v>3</v>
      </c>
      <c r="AF20" s="27">
        <v>0</v>
      </c>
      <c r="AG20" s="27">
        <v>3</v>
      </c>
      <c r="AH20" s="27">
        <v>1</v>
      </c>
      <c r="AI20" s="27">
        <v>6</v>
      </c>
      <c r="AJ20" s="27">
        <v>3</v>
      </c>
      <c r="AK20" s="27">
        <v>9</v>
      </c>
      <c r="AL20" s="27">
        <v>1</v>
      </c>
      <c r="AM20" s="27">
        <v>6</v>
      </c>
      <c r="AN20" s="27">
        <v>1</v>
      </c>
      <c r="AO20" s="27">
        <v>7</v>
      </c>
      <c r="AP20" s="27">
        <v>1</v>
      </c>
      <c r="AQ20" s="27">
        <v>4</v>
      </c>
      <c r="AR20" s="27">
        <v>5</v>
      </c>
      <c r="AS20" s="27">
        <v>9</v>
      </c>
      <c r="AT20" s="27">
        <v>1</v>
      </c>
      <c r="AU20" s="26">
        <v>22</v>
      </c>
      <c r="AV20" s="26">
        <v>19</v>
      </c>
      <c r="AW20" s="26">
        <v>41</v>
      </c>
      <c r="AX20" s="26">
        <v>6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v>0</v>
      </c>
      <c r="BI20" s="27">
        <v>0</v>
      </c>
      <c r="BJ20" s="27">
        <v>0</v>
      </c>
      <c r="BK20" s="28">
        <v>0</v>
      </c>
      <c r="BL20" s="28">
        <v>0</v>
      </c>
      <c r="BM20" s="28">
        <v>0</v>
      </c>
      <c r="BN20" s="28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30">
        <v>0</v>
      </c>
      <c r="CB20" s="30">
        <v>0</v>
      </c>
      <c r="CC20" s="30">
        <v>0</v>
      </c>
      <c r="CD20" s="30">
        <v>0</v>
      </c>
      <c r="CE20" s="31">
        <v>31</v>
      </c>
      <c r="CF20" s="31">
        <v>32</v>
      </c>
      <c r="CG20" s="31">
        <v>63</v>
      </c>
      <c r="CH20" s="31">
        <v>9</v>
      </c>
    </row>
    <row r="21" spans="1:86" ht="21">
      <c r="A21" s="16">
        <v>19</v>
      </c>
      <c r="B21" s="19">
        <v>77020050</v>
      </c>
      <c r="C21" s="20">
        <v>280170</v>
      </c>
      <c r="D21" s="20">
        <v>1077280170</v>
      </c>
      <c r="E21" s="16" t="s">
        <v>132</v>
      </c>
      <c r="F21" s="16" t="s">
        <v>110</v>
      </c>
      <c r="G21" s="22">
        <v>0</v>
      </c>
      <c r="H21" s="22">
        <v>0</v>
      </c>
      <c r="I21" s="22">
        <v>0</v>
      </c>
      <c r="J21" s="22">
        <v>0</v>
      </c>
      <c r="K21" s="22">
        <v>7</v>
      </c>
      <c r="L21" s="22">
        <v>3</v>
      </c>
      <c r="M21" s="22">
        <v>10</v>
      </c>
      <c r="N21" s="22">
        <v>1</v>
      </c>
      <c r="O21" s="22">
        <v>6</v>
      </c>
      <c r="P21" s="22">
        <v>5</v>
      </c>
      <c r="Q21" s="22">
        <v>11</v>
      </c>
      <c r="R21" s="22">
        <v>1</v>
      </c>
      <c r="S21" s="24">
        <v>13</v>
      </c>
      <c r="T21" s="24">
        <v>8</v>
      </c>
      <c r="U21" s="24">
        <v>21</v>
      </c>
      <c r="V21" s="24">
        <v>2</v>
      </c>
      <c r="W21" s="22">
        <v>7</v>
      </c>
      <c r="X21" s="22">
        <v>6</v>
      </c>
      <c r="Y21" s="22">
        <v>13</v>
      </c>
      <c r="Z21" s="22">
        <v>1</v>
      </c>
      <c r="AA21" s="22">
        <v>8</v>
      </c>
      <c r="AB21" s="22">
        <v>5</v>
      </c>
      <c r="AC21" s="22">
        <v>13</v>
      </c>
      <c r="AD21" s="22">
        <v>1</v>
      </c>
      <c r="AE21" s="22">
        <v>7</v>
      </c>
      <c r="AF21" s="22">
        <v>6</v>
      </c>
      <c r="AG21" s="22">
        <v>13</v>
      </c>
      <c r="AH21" s="22">
        <v>1</v>
      </c>
      <c r="AI21" s="22">
        <v>1</v>
      </c>
      <c r="AJ21" s="22">
        <v>4</v>
      </c>
      <c r="AK21" s="22">
        <v>5</v>
      </c>
      <c r="AL21" s="22">
        <v>1</v>
      </c>
      <c r="AM21" s="22">
        <v>7</v>
      </c>
      <c r="AN21" s="22">
        <v>2</v>
      </c>
      <c r="AO21" s="22">
        <v>9</v>
      </c>
      <c r="AP21" s="22">
        <v>1</v>
      </c>
      <c r="AQ21" s="22">
        <v>7</v>
      </c>
      <c r="AR21" s="22">
        <v>6</v>
      </c>
      <c r="AS21" s="22">
        <v>13</v>
      </c>
      <c r="AT21" s="22">
        <v>1</v>
      </c>
      <c r="AU21" s="26">
        <v>37</v>
      </c>
      <c r="AV21" s="26">
        <v>29</v>
      </c>
      <c r="AW21" s="26">
        <v>66</v>
      </c>
      <c r="AX21" s="26">
        <v>6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8">
        <v>0</v>
      </c>
      <c r="BL21" s="28">
        <v>0</v>
      </c>
      <c r="BM21" s="28">
        <v>0</v>
      </c>
      <c r="BN21" s="28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30">
        <v>0</v>
      </c>
      <c r="CB21" s="30">
        <v>0</v>
      </c>
      <c r="CC21" s="30">
        <v>0</v>
      </c>
      <c r="CD21" s="30">
        <v>0</v>
      </c>
      <c r="CE21" s="31">
        <v>50</v>
      </c>
      <c r="CF21" s="31">
        <v>37</v>
      </c>
      <c r="CG21" s="31">
        <v>87</v>
      </c>
      <c r="CH21" s="31">
        <v>8</v>
      </c>
    </row>
    <row r="22" spans="1:86" ht="21">
      <c r="A22" s="15">
        <v>20</v>
      </c>
      <c r="B22" s="17">
        <v>77020051</v>
      </c>
      <c r="C22" s="18">
        <v>280171</v>
      </c>
      <c r="D22" s="18">
        <v>1077280171</v>
      </c>
      <c r="E22" s="15" t="s">
        <v>134</v>
      </c>
      <c r="F22" s="15" t="s">
        <v>110</v>
      </c>
      <c r="G22" s="27">
        <v>0</v>
      </c>
      <c r="H22" s="27">
        <v>0</v>
      </c>
      <c r="I22" s="27">
        <v>0</v>
      </c>
      <c r="J22" s="27">
        <v>0</v>
      </c>
      <c r="K22" s="27">
        <v>5</v>
      </c>
      <c r="L22" s="27">
        <v>11</v>
      </c>
      <c r="M22" s="27">
        <v>16</v>
      </c>
      <c r="N22" s="27">
        <v>1</v>
      </c>
      <c r="O22" s="27">
        <v>6</v>
      </c>
      <c r="P22" s="27">
        <v>9</v>
      </c>
      <c r="Q22" s="27">
        <v>15</v>
      </c>
      <c r="R22" s="27">
        <v>1</v>
      </c>
      <c r="S22" s="24">
        <v>11</v>
      </c>
      <c r="T22" s="24">
        <v>20</v>
      </c>
      <c r="U22" s="24">
        <v>31</v>
      </c>
      <c r="V22" s="24">
        <v>2</v>
      </c>
      <c r="W22" s="27">
        <v>5</v>
      </c>
      <c r="X22" s="27">
        <v>5</v>
      </c>
      <c r="Y22" s="27">
        <v>10</v>
      </c>
      <c r="Z22" s="27">
        <v>1</v>
      </c>
      <c r="AA22" s="27">
        <v>7</v>
      </c>
      <c r="AB22" s="27">
        <v>2</v>
      </c>
      <c r="AC22" s="27">
        <v>9</v>
      </c>
      <c r="AD22" s="27">
        <v>1</v>
      </c>
      <c r="AE22" s="27">
        <v>7</v>
      </c>
      <c r="AF22" s="27">
        <v>6</v>
      </c>
      <c r="AG22" s="27">
        <v>13</v>
      </c>
      <c r="AH22" s="27">
        <v>1</v>
      </c>
      <c r="AI22" s="27">
        <v>13</v>
      </c>
      <c r="AJ22" s="27">
        <v>5</v>
      </c>
      <c r="AK22" s="27">
        <v>18</v>
      </c>
      <c r="AL22" s="27">
        <v>1</v>
      </c>
      <c r="AM22" s="27">
        <v>4</v>
      </c>
      <c r="AN22" s="27">
        <v>6</v>
      </c>
      <c r="AO22" s="27">
        <v>10</v>
      </c>
      <c r="AP22" s="27">
        <v>1</v>
      </c>
      <c r="AQ22" s="27">
        <v>7</v>
      </c>
      <c r="AR22" s="27">
        <v>8</v>
      </c>
      <c r="AS22" s="27">
        <v>15</v>
      </c>
      <c r="AT22" s="27">
        <v>1</v>
      </c>
      <c r="AU22" s="26">
        <v>43</v>
      </c>
      <c r="AV22" s="26">
        <v>32</v>
      </c>
      <c r="AW22" s="26">
        <v>75</v>
      </c>
      <c r="AX22" s="26">
        <v>6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8">
        <v>0</v>
      </c>
      <c r="BL22" s="28">
        <v>0</v>
      </c>
      <c r="BM22" s="28">
        <v>0</v>
      </c>
      <c r="BN22" s="28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30">
        <v>0</v>
      </c>
      <c r="CB22" s="30">
        <v>0</v>
      </c>
      <c r="CC22" s="30">
        <v>0</v>
      </c>
      <c r="CD22" s="30">
        <v>0</v>
      </c>
      <c r="CE22" s="31">
        <v>54</v>
      </c>
      <c r="CF22" s="31">
        <v>52</v>
      </c>
      <c r="CG22" s="31">
        <v>106</v>
      </c>
      <c r="CH22" s="31">
        <v>8</v>
      </c>
    </row>
    <row r="23" spans="1:86" ht="21">
      <c r="A23" s="16">
        <v>21</v>
      </c>
      <c r="B23" s="19">
        <v>77020057</v>
      </c>
      <c r="C23" s="20">
        <v>280175</v>
      </c>
      <c r="D23" s="20">
        <v>1077280175</v>
      </c>
      <c r="E23" s="16" t="s">
        <v>136</v>
      </c>
      <c r="F23" s="16" t="s">
        <v>110</v>
      </c>
      <c r="G23" s="22">
        <v>0</v>
      </c>
      <c r="H23" s="22">
        <v>0</v>
      </c>
      <c r="I23" s="22">
        <v>0</v>
      </c>
      <c r="J23" s="22">
        <v>0</v>
      </c>
      <c r="K23" s="22">
        <v>5</v>
      </c>
      <c r="L23" s="22">
        <v>4</v>
      </c>
      <c r="M23" s="22">
        <v>9</v>
      </c>
      <c r="N23" s="22">
        <v>1</v>
      </c>
      <c r="O23" s="22">
        <v>2</v>
      </c>
      <c r="P23" s="22">
        <v>6</v>
      </c>
      <c r="Q23" s="22">
        <v>8</v>
      </c>
      <c r="R23" s="22">
        <v>1</v>
      </c>
      <c r="S23" s="24">
        <v>7</v>
      </c>
      <c r="T23" s="24">
        <v>10</v>
      </c>
      <c r="U23" s="24">
        <v>17</v>
      </c>
      <c r="V23" s="24">
        <v>2</v>
      </c>
      <c r="W23" s="22">
        <v>3</v>
      </c>
      <c r="X23" s="22">
        <v>2</v>
      </c>
      <c r="Y23" s="22">
        <v>5</v>
      </c>
      <c r="Z23" s="22">
        <v>1</v>
      </c>
      <c r="AA23" s="22">
        <v>0</v>
      </c>
      <c r="AB23" s="22">
        <v>3</v>
      </c>
      <c r="AC23" s="22">
        <v>3</v>
      </c>
      <c r="AD23" s="22">
        <v>1</v>
      </c>
      <c r="AE23" s="22">
        <v>4</v>
      </c>
      <c r="AF23" s="22">
        <v>2</v>
      </c>
      <c r="AG23" s="22">
        <v>6</v>
      </c>
      <c r="AH23" s="22">
        <v>1</v>
      </c>
      <c r="AI23" s="22">
        <v>3</v>
      </c>
      <c r="AJ23" s="22">
        <v>4</v>
      </c>
      <c r="AK23" s="22">
        <v>7</v>
      </c>
      <c r="AL23" s="22">
        <v>1</v>
      </c>
      <c r="AM23" s="22">
        <v>1</v>
      </c>
      <c r="AN23" s="22">
        <v>5</v>
      </c>
      <c r="AO23" s="22">
        <v>6</v>
      </c>
      <c r="AP23" s="22">
        <v>1</v>
      </c>
      <c r="AQ23" s="22">
        <v>2</v>
      </c>
      <c r="AR23" s="22">
        <v>2</v>
      </c>
      <c r="AS23" s="22">
        <v>4</v>
      </c>
      <c r="AT23" s="22">
        <v>1</v>
      </c>
      <c r="AU23" s="26">
        <v>13</v>
      </c>
      <c r="AV23" s="26">
        <v>18</v>
      </c>
      <c r="AW23" s="26">
        <v>31</v>
      </c>
      <c r="AX23" s="26">
        <v>6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8">
        <v>0</v>
      </c>
      <c r="BL23" s="28">
        <v>0</v>
      </c>
      <c r="BM23" s="28">
        <v>0</v>
      </c>
      <c r="BN23" s="28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30">
        <v>0</v>
      </c>
      <c r="CB23" s="30">
        <v>0</v>
      </c>
      <c r="CC23" s="30">
        <v>0</v>
      </c>
      <c r="CD23" s="30">
        <v>0</v>
      </c>
      <c r="CE23" s="31">
        <v>20</v>
      </c>
      <c r="CF23" s="31">
        <v>28</v>
      </c>
      <c r="CG23" s="31">
        <v>48</v>
      </c>
      <c r="CH23" s="31">
        <v>8</v>
      </c>
    </row>
    <row r="24" spans="1:86" ht="21">
      <c r="A24" s="15">
        <v>22</v>
      </c>
      <c r="B24" s="17">
        <v>77020061</v>
      </c>
      <c r="C24" s="18">
        <v>280179</v>
      </c>
      <c r="D24" s="18">
        <v>1077280179</v>
      </c>
      <c r="E24" s="15" t="s">
        <v>138</v>
      </c>
      <c r="F24" s="15" t="s">
        <v>110</v>
      </c>
      <c r="G24" s="27">
        <v>5</v>
      </c>
      <c r="H24" s="27">
        <v>6</v>
      </c>
      <c r="I24" s="27">
        <v>11</v>
      </c>
      <c r="J24" s="27">
        <v>1</v>
      </c>
      <c r="K24" s="27">
        <v>5</v>
      </c>
      <c r="L24" s="27">
        <v>9</v>
      </c>
      <c r="M24" s="27">
        <v>14</v>
      </c>
      <c r="N24" s="27">
        <v>1</v>
      </c>
      <c r="O24" s="27">
        <v>13</v>
      </c>
      <c r="P24" s="27">
        <v>6</v>
      </c>
      <c r="Q24" s="27">
        <v>19</v>
      </c>
      <c r="R24" s="27">
        <v>1</v>
      </c>
      <c r="S24" s="24">
        <v>23</v>
      </c>
      <c r="T24" s="24">
        <v>21</v>
      </c>
      <c r="U24" s="24">
        <v>44</v>
      </c>
      <c r="V24" s="24">
        <v>3</v>
      </c>
      <c r="W24" s="27">
        <v>5</v>
      </c>
      <c r="X24" s="27">
        <v>11</v>
      </c>
      <c r="Y24" s="27">
        <v>16</v>
      </c>
      <c r="Z24" s="27">
        <v>1</v>
      </c>
      <c r="AA24" s="27">
        <v>10</v>
      </c>
      <c r="AB24" s="27">
        <v>3</v>
      </c>
      <c r="AC24" s="27">
        <v>13</v>
      </c>
      <c r="AD24" s="27">
        <v>1</v>
      </c>
      <c r="AE24" s="27">
        <v>8</v>
      </c>
      <c r="AF24" s="27">
        <v>7</v>
      </c>
      <c r="AG24" s="27">
        <v>15</v>
      </c>
      <c r="AH24" s="27">
        <v>1</v>
      </c>
      <c r="AI24" s="27">
        <v>5</v>
      </c>
      <c r="AJ24" s="27">
        <v>2</v>
      </c>
      <c r="AK24" s="27">
        <v>7</v>
      </c>
      <c r="AL24" s="27">
        <v>1</v>
      </c>
      <c r="AM24" s="27">
        <v>3</v>
      </c>
      <c r="AN24" s="27">
        <v>7</v>
      </c>
      <c r="AO24" s="27">
        <v>10</v>
      </c>
      <c r="AP24" s="27">
        <v>1</v>
      </c>
      <c r="AQ24" s="27">
        <v>5</v>
      </c>
      <c r="AR24" s="27">
        <v>2</v>
      </c>
      <c r="AS24" s="27">
        <v>7</v>
      </c>
      <c r="AT24" s="27">
        <v>1</v>
      </c>
      <c r="AU24" s="26">
        <v>36</v>
      </c>
      <c r="AV24" s="26">
        <v>32</v>
      </c>
      <c r="AW24" s="26">
        <v>68</v>
      </c>
      <c r="AX24" s="26">
        <v>6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8">
        <v>0</v>
      </c>
      <c r="BL24" s="28">
        <v>0</v>
      </c>
      <c r="BM24" s="28">
        <v>0</v>
      </c>
      <c r="BN24" s="28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30">
        <f t="shared" ref="CA24:CB24" si="1">BO24+BS24+BW24</f>
        <v>0</v>
      </c>
      <c r="CB24" s="30">
        <f t="shared" si="1"/>
        <v>0</v>
      </c>
      <c r="CC24" s="30">
        <f>CA24+CB24</f>
        <v>0</v>
      </c>
      <c r="CD24" s="30">
        <f>BR24+BV24+BZ24</f>
        <v>0</v>
      </c>
      <c r="CE24" s="31">
        <v>59</v>
      </c>
      <c r="CF24" s="31">
        <v>53</v>
      </c>
      <c r="CG24" s="31">
        <v>112</v>
      </c>
      <c r="CH24" s="31">
        <v>9</v>
      </c>
    </row>
    <row r="25" spans="1:86" ht="21">
      <c r="A25" s="16">
        <v>23</v>
      </c>
      <c r="B25" s="19">
        <v>77020063</v>
      </c>
      <c r="C25" s="20">
        <v>280180</v>
      </c>
      <c r="D25" s="20">
        <v>1077280180</v>
      </c>
      <c r="E25" s="16" t="s">
        <v>142</v>
      </c>
      <c r="F25" s="16" t="s">
        <v>110</v>
      </c>
      <c r="G25" s="22">
        <v>5</v>
      </c>
      <c r="H25" s="22">
        <v>5</v>
      </c>
      <c r="I25" s="22">
        <v>10</v>
      </c>
      <c r="J25" s="22">
        <v>1</v>
      </c>
      <c r="K25" s="22">
        <v>5</v>
      </c>
      <c r="L25" s="22">
        <v>4</v>
      </c>
      <c r="M25" s="22">
        <v>9</v>
      </c>
      <c r="N25" s="22">
        <v>1</v>
      </c>
      <c r="O25" s="22">
        <v>5</v>
      </c>
      <c r="P25" s="22">
        <v>6</v>
      </c>
      <c r="Q25" s="22">
        <v>11</v>
      </c>
      <c r="R25" s="22">
        <v>1</v>
      </c>
      <c r="S25" s="24">
        <v>15</v>
      </c>
      <c r="T25" s="24">
        <v>15</v>
      </c>
      <c r="U25" s="24">
        <v>30</v>
      </c>
      <c r="V25" s="24">
        <v>3</v>
      </c>
      <c r="W25" s="22">
        <v>8</v>
      </c>
      <c r="X25" s="22">
        <v>4</v>
      </c>
      <c r="Y25" s="22">
        <v>12</v>
      </c>
      <c r="Z25" s="22">
        <v>1</v>
      </c>
      <c r="AA25" s="22">
        <v>0</v>
      </c>
      <c r="AB25" s="22">
        <v>4</v>
      </c>
      <c r="AC25" s="22">
        <v>4</v>
      </c>
      <c r="AD25" s="22">
        <v>1</v>
      </c>
      <c r="AE25" s="22">
        <v>3</v>
      </c>
      <c r="AF25" s="22">
        <v>3</v>
      </c>
      <c r="AG25" s="22">
        <v>6</v>
      </c>
      <c r="AH25" s="22">
        <v>1</v>
      </c>
      <c r="AI25" s="22">
        <v>2</v>
      </c>
      <c r="AJ25" s="22">
        <v>2</v>
      </c>
      <c r="AK25" s="22">
        <v>4</v>
      </c>
      <c r="AL25" s="22">
        <v>1</v>
      </c>
      <c r="AM25" s="22">
        <v>6</v>
      </c>
      <c r="AN25" s="22">
        <v>1</v>
      </c>
      <c r="AO25" s="22">
        <v>7</v>
      </c>
      <c r="AP25" s="22">
        <v>1</v>
      </c>
      <c r="AQ25" s="22">
        <v>6</v>
      </c>
      <c r="AR25" s="22">
        <v>5</v>
      </c>
      <c r="AS25" s="22">
        <v>11</v>
      </c>
      <c r="AT25" s="22">
        <v>1</v>
      </c>
      <c r="AU25" s="26">
        <v>25</v>
      </c>
      <c r="AV25" s="26">
        <v>19</v>
      </c>
      <c r="AW25" s="26">
        <v>44</v>
      </c>
      <c r="AX25" s="26">
        <v>6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8">
        <v>0</v>
      </c>
      <c r="BL25" s="28">
        <v>0</v>
      </c>
      <c r="BM25" s="28">
        <v>0</v>
      </c>
      <c r="BN25" s="28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30">
        <v>0</v>
      </c>
      <c r="CB25" s="30">
        <v>0</v>
      </c>
      <c r="CC25" s="30">
        <v>0</v>
      </c>
      <c r="CD25" s="30">
        <v>0</v>
      </c>
      <c r="CE25" s="31">
        <v>40</v>
      </c>
      <c r="CF25" s="31">
        <v>34</v>
      </c>
      <c r="CG25" s="31">
        <v>74</v>
      </c>
      <c r="CH25" s="31">
        <v>9</v>
      </c>
    </row>
    <row r="26" spans="1:86" ht="21">
      <c r="A26" s="15">
        <v>24</v>
      </c>
      <c r="B26" s="17">
        <v>77020066</v>
      </c>
      <c r="C26" s="18">
        <v>280184</v>
      </c>
      <c r="D26" s="18">
        <v>1077280184</v>
      </c>
      <c r="E26" s="15" t="s">
        <v>143</v>
      </c>
      <c r="F26" s="15" t="s">
        <v>110</v>
      </c>
      <c r="G26" s="27">
        <v>6</v>
      </c>
      <c r="H26" s="27">
        <v>1</v>
      </c>
      <c r="I26" s="27">
        <v>7</v>
      </c>
      <c r="J26" s="27">
        <v>1</v>
      </c>
      <c r="K26" s="27">
        <v>5</v>
      </c>
      <c r="L26" s="27">
        <v>3</v>
      </c>
      <c r="M26" s="27">
        <v>8</v>
      </c>
      <c r="N26" s="27">
        <v>1</v>
      </c>
      <c r="O26" s="27">
        <v>1</v>
      </c>
      <c r="P26" s="27">
        <v>5</v>
      </c>
      <c r="Q26" s="27">
        <v>6</v>
      </c>
      <c r="R26" s="27">
        <v>1</v>
      </c>
      <c r="S26" s="24">
        <v>12</v>
      </c>
      <c r="T26" s="24">
        <v>9</v>
      </c>
      <c r="U26" s="24">
        <v>21</v>
      </c>
      <c r="V26" s="24">
        <v>3</v>
      </c>
      <c r="W26" s="27">
        <v>3</v>
      </c>
      <c r="X26" s="27">
        <v>3</v>
      </c>
      <c r="Y26" s="27">
        <v>6</v>
      </c>
      <c r="Z26" s="27">
        <v>1</v>
      </c>
      <c r="AA26" s="27">
        <v>4</v>
      </c>
      <c r="AB26" s="27">
        <v>6</v>
      </c>
      <c r="AC26" s="27">
        <v>10</v>
      </c>
      <c r="AD26" s="27">
        <v>1</v>
      </c>
      <c r="AE26" s="27">
        <v>2</v>
      </c>
      <c r="AF26" s="27">
        <v>6</v>
      </c>
      <c r="AG26" s="27">
        <v>8</v>
      </c>
      <c r="AH26" s="27">
        <v>1</v>
      </c>
      <c r="AI26" s="27">
        <v>5</v>
      </c>
      <c r="AJ26" s="27">
        <v>6</v>
      </c>
      <c r="AK26" s="27">
        <v>11</v>
      </c>
      <c r="AL26" s="27">
        <v>1</v>
      </c>
      <c r="AM26" s="27">
        <v>5</v>
      </c>
      <c r="AN26" s="27">
        <v>4</v>
      </c>
      <c r="AO26" s="27">
        <v>9</v>
      </c>
      <c r="AP26" s="27">
        <v>1</v>
      </c>
      <c r="AQ26" s="27">
        <v>2</v>
      </c>
      <c r="AR26" s="27">
        <v>4</v>
      </c>
      <c r="AS26" s="27">
        <v>6</v>
      </c>
      <c r="AT26" s="27">
        <v>1</v>
      </c>
      <c r="AU26" s="26">
        <v>21</v>
      </c>
      <c r="AV26" s="26">
        <v>29</v>
      </c>
      <c r="AW26" s="26">
        <v>50</v>
      </c>
      <c r="AX26" s="26">
        <v>6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8">
        <v>0</v>
      </c>
      <c r="BL26" s="28">
        <v>0</v>
      </c>
      <c r="BM26" s="28">
        <v>0</v>
      </c>
      <c r="BN26" s="28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30">
        <v>0</v>
      </c>
      <c r="CB26" s="30">
        <v>0</v>
      </c>
      <c r="CC26" s="30">
        <v>0</v>
      </c>
      <c r="CD26" s="30">
        <v>0</v>
      </c>
      <c r="CE26" s="31">
        <v>33</v>
      </c>
      <c r="CF26" s="31">
        <v>38</v>
      </c>
      <c r="CG26" s="31">
        <v>71</v>
      </c>
      <c r="CH26" s="31">
        <v>9</v>
      </c>
    </row>
    <row r="27" spans="1:86" ht="21">
      <c r="A27" s="16">
        <v>25</v>
      </c>
      <c r="B27" s="19">
        <v>77020068</v>
      </c>
      <c r="C27" s="20">
        <v>280169</v>
      </c>
      <c r="D27" s="20">
        <v>1077280169</v>
      </c>
      <c r="E27" s="16" t="s">
        <v>144</v>
      </c>
      <c r="F27" s="16" t="s">
        <v>110</v>
      </c>
      <c r="G27" s="22">
        <v>0</v>
      </c>
      <c r="H27" s="22">
        <v>0</v>
      </c>
      <c r="I27" s="22">
        <v>0</v>
      </c>
      <c r="J27" s="22">
        <v>0</v>
      </c>
      <c r="K27" s="22">
        <v>10</v>
      </c>
      <c r="L27" s="22">
        <v>9</v>
      </c>
      <c r="M27" s="22">
        <v>19</v>
      </c>
      <c r="N27" s="22">
        <v>1</v>
      </c>
      <c r="O27" s="22">
        <v>9</v>
      </c>
      <c r="P27" s="22">
        <v>6</v>
      </c>
      <c r="Q27" s="22">
        <v>15</v>
      </c>
      <c r="R27" s="22">
        <v>1</v>
      </c>
      <c r="S27" s="24">
        <v>19</v>
      </c>
      <c r="T27" s="24">
        <v>15</v>
      </c>
      <c r="U27" s="24">
        <v>34</v>
      </c>
      <c r="V27" s="24">
        <v>2</v>
      </c>
      <c r="W27" s="22">
        <v>3</v>
      </c>
      <c r="X27" s="22">
        <v>6</v>
      </c>
      <c r="Y27" s="22">
        <v>9</v>
      </c>
      <c r="Z27" s="22">
        <v>1</v>
      </c>
      <c r="AA27" s="22">
        <v>8</v>
      </c>
      <c r="AB27" s="22">
        <v>7</v>
      </c>
      <c r="AC27" s="22">
        <v>15</v>
      </c>
      <c r="AD27" s="22">
        <v>1</v>
      </c>
      <c r="AE27" s="22">
        <v>11</v>
      </c>
      <c r="AF27" s="22">
        <v>9</v>
      </c>
      <c r="AG27" s="22">
        <v>20</v>
      </c>
      <c r="AH27" s="22">
        <v>1</v>
      </c>
      <c r="AI27" s="22">
        <v>4</v>
      </c>
      <c r="AJ27" s="22">
        <v>8</v>
      </c>
      <c r="AK27" s="22">
        <v>12</v>
      </c>
      <c r="AL27" s="22">
        <v>1</v>
      </c>
      <c r="AM27" s="22">
        <v>6</v>
      </c>
      <c r="AN27" s="22">
        <v>4</v>
      </c>
      <c r="AO27" s="22">
        <v>10</v>
      </c>
      <c r="AP27" s="22">
        <v>1</v>
      </c>
      <c r="AQ27" s="22">
        <v>5</v>
      </c>
      <c r="AR27" s="22">
        <v>11</v>
      </c>
      <c r="AS27" s="22">
        <v>16</v>
      </c>
      <c r="AT27" s="22">
        <v>1</v>
      </c>
      <c r="AU27" s="26">
        <v>37</v>
      </c>
      <c r="AV27" s="26">
        <v>45</v>
      </c>
      <c r="AW27" s="26">
        <v>82</v>
      </c>
      <c r="AX27" s="26">
        <v>6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8">
        <v>0</v>
      </c>
      <c r="BL27" s="28">
        <v>0</v>
      </c>
      <c r="BM27" s="28">
        <v>0</v>
      </c>
      <c r="BN27" s="28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30">
        <v>0</v>
      </c>
      <c r="CB27" s="30">
        <v>0</v>
      </c>
      <c r="CC27" s="30">
        <v>0</v>
      </c>
      <c r="CD27" s="30">
        <v>0</v>
      </c>
      <c r="CE27" s="31">
        <v>56</v>
      </c>
      <c r="CF27" s="31">
        <v>60</v>
      </c>
      <c r="CG27" s="31">
        <v>116</v>
      </c>
      <c r="CH27" s="31">
        <v>8</v>
      </c>
    </row>
    <row r="28" spans="1:86" ht="21">
      <c r="A28" s="15">
        <v>26</v>
      </c>
      <c r="B28" s="17">
        <v>77020069</v>
      </c>
      <c r="C28" s="18">
        <v>280172</v>
      </c>
      <c r="D28" s="18">
        <v>1077280172</v>
      </c>
      <c r="E28" s="15" t="s">
        <v>146</v>
      </c>
      <c r="F28" s="15" t="s">
        <v>110</v>
      </c>
      <c r="G28" s="27">
        <v>0</v>
      </c>
      <c r="H28" s="27">
        <v>0</v>
      </c>
      <c r="I28" s="27">
        <v>0</v>
      </c>
      <c r="J28" s="27">
        <v>0</v>
      </c>
      <c r="K28" s="27">
        <v>4</v>
      </c>
      <c r="L28" s="27">
        <v>8</v>
      </c>
      <c r="M28" s="27">
        <v>12</v>
      </c>
      <c r="N28" s="27">
        <v>1</v>
      </c>
      <c r="O28" s="27">
        <v>7</v>
      </c>
      <c r="P28" s="27">
        <v>4</v>
      </c>
      <c r="Q28" s="27">
        <v>11</v>
      </c>
      <c r="R28" s="27">
        <v>1</v>
      </c>
      <c r="S28" s="24">
        <v>11</v>
      </c>
      <c r="T28" s="24">
        <v>12</v>
      </c>
      <c r="U28" s="24">
        <v>23</v>
      </c>
      <c r="V28" s="24">
        <v>2</v>
      </c>
      <c r="W28" s="27">
        <v>4</v>
      </c>
      <c r="X28" s="27">
        <v>3</v>
      </c>
      <c r="Y28" s="27">
        <v>7</v>
      </c>
      <c r="Z28" s="27">
        <v>1</v>
      </c>
      <c r="AA28" s="27">
        <v>6</v>
      </c>
      <c r="AB28" s="27">
        <v>4</v>
      </c>
      <c r="AC28" s="27">
        <v>10</v>
      </c>
      <c r="AD28" s="27">
        <v>1</v>
      </c>
      <c r="AE28" s="27">
        <v>12</v>
      </c>
      <c r="AF28" s="27">
        <v>9</v>
      </c>
      <c r="AG28" s="27">
        <v>21</v>
      </c>
      <c r="AH28" s="27">
        <v>1</v>
      </c>
      <c r="AI28" s="27">
        <v>7</v>
      </c>
      <c r="AJ28" s="27">
        <v>9</v>
      </c>
      <c r="AK28" s="27">
        <v>16</v>
      </c>
      <c r="AL28" s="27">
        <v>1</v>
      </c>
      <c r="AM28" s="27">
        <v>9</v>
      </c>
      <c r="AN28" s="27">
        <v>9</v>
      </c>
      <c r="AO28" s="27">
        <v>18</v>
      </c>
      <c r="AP28" s="27">
        <v>1</v>
      </c>
      <c r="AQ28" s="27">
        <v>5</v>
      </c>
      <c r="AR28" s="27">
        <v>8</v>
      </c>
      <c r="AS28" s="27">
        <v>13</v>
      </c>
      <c r="AT28" s="27">
        <v>1</v>
      </c>
      <c r="AU28" s="26">
        <v>43</v>
      </c>
      <c r="AV28" s="26">
        <v>42</v>
      </c>
      <c r="AW28" s="26">
        <v>85</v>
      </c>
      <c r="AX28" s="26">
        <v>6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8">
        <v>0</v>
      </c>
      <c r="BL28" s="28">
        <v>0</v>
      </c>
      <c r="BM28" s="28">
        <v>0</v>
      </c>
      <c r="BN28" s="28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30">
        <v>0</v>
      </c>
      <c r="CB28" s="30">
        <v>0</v>
      </c>
      <c r="CC28" s="30">
        <v>0</v>
      </c>
      <c r="CD28" s="30">
        <v>0</v>
      </c>
      <c r="CE28" s="31">
        <v>54</v>
      </c>
      <c r="CF28" s="31">
        <v>54</v>
      </c>
      <c r="CG28" s="31">
        <v>108</v>
      </c>
      <c r="CH28" s="31">
        <v>8</v>
      </c>
    </row>
    <row r="29" spans="1:86" ht="21">
      <c r="A29" s="16">
        <v>27</v>
      </c>
      <c r="B29" s="19">
        <v>77020071</v>
      </c>
      <c r="C29" s="20">
        <v>280163</v>
      </c>
      <c r="D29" s="20">
        <v>1077280163</v>
      </c>
      <c r="E29" s="16" t="s">
        <v>147</v>
      </c>
      <c r="F29" s="16" t="s">
        <v>110</v>
      </c>
      <c r="G29" s="22">
        <v>0</v>
      </c>
      <c r="H29" s="22">
        <v>0</v>
      </c>
      <c r="I29" s="22">
        <v>0</v>
      </c>
      <c r="J29" s="22">
        <v>0</v>
      </c>
      <c r="K29" s="22">
        <v>8</v>
      </c>
      <c r="L29" s="22">
        <v>3</v>
      </c>
      <c r="M29" s="22">
        <v>11</v>
      </c>
      <c r="N29" s="22">
        <v>1</v>
      </c>
      <c r="O29" s="22">
        <v>8</v>
      </c>
      <c r="P29" s="22">
        <v>6</v>
      </c>
      <c r="Q29" s="22">
        <v>14</v>
      </c>
      <c r="R29" s="22">
        <v>1</v>
      </c>
      <c r="S29" s="24">
        <v>16</v>
      </c>
      <c r="T29" s="24">
        <v>9</v>
      </c>
      <c r="U29" s="24">
        <v>25</v>
      </c>
      <c r="V29" s="24">
        <v>2</v>
      </c>
      <c r="W29" s="22">
        <v>11</v>
      </c>
      <c r="X29" s="22">
        <v>4</v>
      </c>
      <c r="Y29" s="22">
        <v>15</v>
      </c>
      <c r="Z29" s="22">
        <v>1</v>
      </c>
      <c r="AA29" s="22">
        <v>5</v>
      </c>
      <c r="AB29" s="22">
        <v>7</v>
      </c>
      <c r="AC29" s="22">
        <v>12</v>
      </c>
      <c r="AD29" s="22">
        <v>1</v>
      </c>
      <c r="AE29" s="22">
        <v>5</v>
      </c>
      <c r="AF29" s="22">
        <v>7</v>
      </c>
      <c r="AG29" s="22">
        <v>12</v>
      </c>
      <c r="AH29" s="22">
        <v>1</v>
      </c>
      <c r="AI29" s="22">
        <v>4</v>
      </c>
      <c r="AJ29" s="22">
        <v>7</v>
      </c>
      <c r="AK29" s="22">
        <v>11</v>
      </c>
      <c r="AL29" s="22">
        <v>1</v>
      </c>
      <c r="AM29" s="22">
        <v>8</v>
      </c>
      <c r="AN29" s="22">
        <v>7</v>
      </c>
      <c r="AO29" s="22">
        <v>15</v>
      </c>
      <c r="AP29" s="22">
        <v>1</v>
      </c>
      <c r="AQ29" s="22">
        <v>4</v>
      </c>
      <c r="AR29" s="22">
        <v>3</v>
      </c>
      <c r="AS29" s="22">
        <v>7</v>
      </c>
      <c r="AT29" s="22">
        <v>1</v>
      </c>
      <c r="AU29" s="26">
        <v>37</v>
      </c>
      <c r="AV29" s="26">
        <v>35</v>
      </c>
      <c r="AW29" s="26">
        <v>72</v>
      </c>
      <c r="AX29" s="26">
        <v>6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8">
        <v>0</v>
      </c>
      <c r="BL29" s="28">
        <v>0</v>
      </c>
      <c r="BM29" s="28">
        <v>0</v>
      </c>
      <c r="BN29" s="28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30">
        <v>0</v>
      </c>
      <c r="CB29" s="30">
        <v>0</v>
      </c>
      <c r="CC29" s="30">
        <v>0</v>
      </c>
      <c r="CD29" s="30">
        <v>0</v>
      </c>
      <c r="CE29" s="31">
        <v>53</v>
      </c>
      <c r="CF29" s="31">
        <v>44</v>
      </c>
      <c r="CG29" s="31">
        <v>97</v>
      </c>
      <c r="CH29" s="31">
        <v>8</v>
      </c>
    </row>
    <row r="30" spans="1:86" ht="21">
      <c r="A30" s="15">
        <v>28</v>
      </c>
      <c r="B30" s="17">
        <v>77020074</v>
      </c>
      <c r="C30" s="18">
        <v>280223</v>
      </c>
      <c r="D30" s="18">
        <v>1077280223</v>
      </c>
      <c r="E30" s="15" t="s">
        <v>148</v>
      </c>
      <c r="F30" s="15" t="s">
        <v>127</v>
      </c>
      <c r="G30" s="27">
        <v>3</v>
      </c>
      <c r="H30" s="27">
        <v>6</v>
      </c>
      <c r="I30" s="27">
        <v>9</v>
      </c>
      <c r="J30" s="27">
        <v>1</v>
      </c>
      <c r="K30" s="27">
        <v>8</v>
      </c>
      <c r="L30" s="27">
        <v>11</v>
      </c>
      <c r="M30" s="27">
        <v>19</v>
      </c>
      <c r="N30" s="27">
        <v>1</v>
      </c>
      <c r="O30" s="27">
        <v>16</v>
      </c>
      <c r="P30" s="27">
        <v>4</v>
      </c>
      <c r="Q30" s="27">
        <v>20</v>
      </c>
      <c r="R30" s="27">
        <v>1</v>
      </c>
      <c r="S30" s="24">
        <v>27</v>
      </c>
      <c r="T30" s="24">
        <v>21</v>
      </c>
      <c r="U30" s="24">
        <v>48</v>
      </c>
      <c r="V30" s="24">
        <v>3</v>
      </c>
      <c r="W30" s="27">
        <v>5</v>
      </c>
      <c r="X30" s="27">
        <v>12</v>
      </c>
      <c r="Y30" s="27">
        <v>17</v>
      </c>
      <c r="Z30" s="27">
        <v>1</v>
      </c>
      <c r="AA30" s="27">
        <v>4</v>
      </c>
      <c r="AB30" s="27">
        <v>5</v>
      </c>
      <c r="AC30" s="27">
        <v>9</v>
      </c>
      <c r="AD30" s="27">
        <v>1</v>
      </c>
      <c r="AE30" s="27">
        <v>6</v>
      </c>
      <c r="AF30" s="27">
        <v>3</v>
      </c>
      <c r="AG30" s="27">
        <v>9</v>
      </c>
      <c r="AH30" s="27">
        <v>1</v>
      </c>
      <c r="AI30" s="27">
        <v>4</v>
      </c>
      <c r="AJ30" s="27">
        <v>4</v>
      </c>
      <c r="AK30" s="27">
        <v>8</v>
      </c>
      <c r="AL30" s="27">
        <v>1</v>
      </c>
      <c r="AM30" s="27">
        <v>5</v>
      </c>
      <c r="AN30" s="27">
        <v>5</v>
      </c>
      <c r="AO30" s="27">
        <v>10</v>
      </c>
      <c r="AP30" s="27">
        <v>1</v>
      </c>
      <c r="AQ30" s="27">
        <v>5</v>
      </c>
      <c r="AR30" s="27">
        <v>5</v>
      </c>
      <c r="AS30" s="27">
        <v>10</v>
      </c>
      <c r="AT30" s="27">
        <v>1</v>
      </c>
      <c r="AU30" s="26">
        <v>29</v>
      </c>
      <c r="AV30" s="26">
        <v>34</v>
      </c>
      <c r="AW30" s="26">
        <v>63</v>
      </c>
      <c r="AX30" s="26">
        <v>6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8">
        <v>0</v>
      </c>
      <c r="BL30" s="28">
        <v>0</v>
      </c>
      <c r="BM30" s="28">
        <v>0</v>
      </c>
      <c r="BN30" s="28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30">
        <v>0</v>
      </c>
      <c r="CB30" s="30">
        <v>0</v>
      </c>
      <c r="CC30" s="30">
        <v>0</v>
      </c>
      <c r="CD30" s="30">
        <v>0</v>
      </c>
      <c r="CE30" s="31">
        <v>56</v>
      </c>
      <c r="CF30" s="31">
        <v>55</v>
      </c>
      <c r="CG30" s="31">
        <v>111</v>
      </c>
      <c r="CH30" s="31">
        <v>9</v>
      </c>
    </row>
    <row r="31" spans="1:86" ht="21">
      <c r="A31" s="16">
        <v>29</v>
      </c>
      <c r="B31" s="19">
        <v>77020081</v>
      </c>
      <c r="C31" s="20">
        <v>280235</v>
      </c>
      <c r="D31" s="20">
        <v>1077280235</v>
      </c>
      <c r="E31" s="16" t="s">
        <v>150</v>
      </c>
      <c r="F31" s="16" t="s">
        <v>127</v>
      </c>
      <c r="G31" s="22">
        <v>0</v>
      </c>
      <c r="H31" s="22">
        <v>0</v>
      </c>
      <c r="I31" s="22">
        <v>0</v>
      </c>
      <c r="J31" s="22">
        <v>0</v>
      </c>
      <c r="K31" s="22">
        <v>7</v>
      </c>
      <c r="L31" s="22">
        <v>4</v>
      </c>
      <c r="M31" s="22">
        <v>11</v>
      </c>
      <c r="N31" s="22">
        <v>1</v>
      </c>
      <c r="O31" s="22">
        <v>9</v>
      </c>
      <c r="P31" s="22">
        <v>5</v>
      </c>
      <c r="Q31" s="22">
        <v>14</v>
      </c>
      <c r="R31" s="22">
        <v>1</v>
      </c>
      <c r="S31" s="24">
        <v>16</v>
      </c>
      <c r="T31" s="24">
        <v>9</v>
      </c>
      <c r="U31" s="24">
        <v>25</v>
      </c>
      <c r="V31" s="24">
        <v>2</v>
      </c>
      <c r="W31" s="22">
        <v>5</v>
      </c>
      <c r="X31" s="22">
        <v>5</v>
      </c>
      <c r="Y31" s="22">
        <v>10</v>
      </c>
      <c r="Z31" s="22">
        <v>1</v>
      </c>
      <c r="AA31" s="22">
        <v>11</v>
      </c>
      <c r="AB31" s="22">
        <v>2</v>
      </c>
      <c r="AC31" s="22">
        <v>13</v>
      </c>
      <c r="AD31" s="22">
        <v>1</v>
      </c>
      <c r="AE31" s="22">
        <v>6</v>
      </c>
      <c r="AF31" s="22">
        <v>4</v>
      </c>
      <c r="AG31" s="22">
        <v>10</v>
      </c>
      <c r="AH31" s="22">
        <v>1</v>
      </c>
      <c r="AI31" s="22">
        <v>4</v>
      </c>
      <c r="AJ31" s="22">
        <v>2</v>
      </c>
      <c r="AK31" s="22">
        <v>6</v>
      </c>
      <c r="AL31" s="22">
        <v>1</v>
      </c>
      <c r="AM31" s="22">
        <v>5</v>
      </c>
      <c r="AN31" s="22">
        <v>5</v>
      </c>
      <c r="AO31" s="22">
        <v>10</v>
      </c>
      <c r="AP31" s="22">
        <v>1</v>
      </c>
      <c r="AQ31" s="22">
        <v>5</v>
      </c>
      <c r="AR31" s="22">
        <v>3</v>
      </c>
      <c r="AS31" s="22">
        <v>8</v>
      </c>
      <c r="AT31" s="22">
        <v>1</v>
      </c>
      <c r="AU31" s="26">
        <v>36</v>
      </c>
      <c r="AV31" s="26">
        <v>21</v>
      </c>
      <c r="AW31" s="26">
        <v>57</v>
      </c>
      <c r="AX31" s="26">
        <v>6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8">
        <v>0</v>
      </c>
      <c r="BL31" s="28">
        <v>0</v>
      </c>
      <c r="BM31" s="28">
        <v>0</v>
      </c>
      <c r="BN31" s="28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30">
        <v>0</v>
      </c>
      <c r="CB31" s="30">
        <v>0</v>
      </c>
      <c r="CC31" s="30">
        <v>0</v>
      </c>
      <c r="CD31" s="30">
        <v>0</v>
      </c>
      <c r="CE31" s="31">
        <v>52</v>
      </c>
      <c r="CF31" s="31">
        <v>30</v>
      </c>
      <c r="CG31" s="31">
        <v>82</v>
      </c>
      <c r="CH31" s="31">
        <v>8</v>
      </c>
    </row>
    <row r="32" spans="1:86" ht="21">
      <c r="A32" s="15">
        <v>30</v>
      </c>
      <c r="B32" s="17">
        <v>77020082</v>
      </c>
      <c r="C32" s="18">
        <v>280236</v>
      </c>
      <c r="D32" s="18">
        <v>1077280236</v>
      </c>
      <c r="E32" s="15" t="s">
        <v>151</v>
      </c>
      <c r="F32" s="15" t="s">
        <v>127</v>
      </c>
      <c r="G32" s="27">
        <v>3</v>
      </c>
      <c r="H32" s="27">
        <v>3</v>
      </c>
      <c r="I32" s="27">
        <v>6</v>
      </c>
      <c r="J32" s="27">
        <v>1</v>
      </c>
      <c r="K32" s="27">
        <v>3</v>
      </c>
      <c r="L32" s="27">
        <v>0</v>
      </c>
      <c r="M32" s="27">
        <v>3</v>
      </c>
      <c r="N32" s="27">
        <v>1</v>
      </c>
      <c r="O32" s="27">
        <v>6</v>
      </c>
      <c r="P32" s="27">
        <v>1</v>
      </c>
      <c r="Q32" s="27">
        <v>7</v>
      </c>
      <c r="R32" s="27">
        <v>1</v>
      </c>
      <c r="S32" s="24">
        <v>12</v>
      </c>
      <c r="T32" s="24">
        <v>4</v>
      </c>
      <c r="U32" s="24">
        <v>16</v>
      </c>
      <c r="V32" s="24">
        <v>3</v>
      </c>
      <c r="W32" s="27">
        <v>4</v>
      </c>
      <c r="X32" s="27">
        <v>3</v>
      </c>
      <c r="Y32" s="27">
        <v>7</v>
      </c>
      <c r="Z32" s="27">
        <v>1</v>
      </c>
      <c r="AA32" s="27">
        <v>3</v>
      </c>
      <c r="AB32" s="27">
        <v>3</v>
      </c>
      <c r="AC32" s="27">
        <v>6</v>
      </c>
      <c r="AD32" s="27">
        <v>1</v>
      </c>
      <c r="AE32" s="27">
        <v>1</v>
      </c>
      <c r="AF32" s="27">
        <v>0</v>
      </c>
      <c r="AG32" s="27">
        <v>1</v>
      </c>
      <c r="AH32" s="27">
        <v>1</v>
      </c>
      <c r="AI32" s="27">
        <v>3</v>
      </c>
      <c r="AJ32" s="27">
        <v>1</v>
      </c>
      <c r="AK32" s="27">
        <v>4</v>
      </c>
      <c r="AL32" s="27">
        <v>1</v>
      </c>
      <c r="AM32" s="27">
        <v>5</v>
      </c>
      <c r="AN32" s="27">
        <v>1</v>
      </c>
      <c r="AO32" s="27">
        <v>6</v>
      </c>
      <c r="AP32" s="27">
        <v>1</v>
      </c>
      <c r="AQ32" s="27">
        <v>2</v>
      </c>
      <c r="AR32" s="27">
        <v>4</v>
      </c>
      <c r="AS32" s="27">
        <v>6</v>
      </c>
      <c r="AT32" s="27">
        <v>1</v>
      </c>
      <c r="AU32" s="26">
        <v>18</v>
      </c>
      <c r="AV32" s="26">
        <v>12</v>
      </c>
      <c r="AW32" s="26">
        <v>30</v>
      </c>
      <c r="AX32" s="26">
        <v>6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8">
        <v>0</v>
      </c>
      <c r="BL32" s="28">
        <v>0</v>
      </c>
      <c r="BM32" s="28">
        <v>0</v>
      </c>
      <c r="BN32" s="28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30">
        <v>0</v>
      </c>
      <c r="CB32" s="30">
        <v>0</v>
      </c>
      <c r="CC32" s="30">
        <v>0</v>
      </c>
      <c r="CD32" s="30">
        <v>0</v>
      </c>
      <c r="CE32" s="31">
        <v>30</v>
      </c>
      <c r="CF32" s="31">
        <v>16</v>
      </c>
      <c r="CG32" s="31">
        <v>46</v>
      </c>
      <c r="CH32" s="31">
        <v>9</v>
      </c>
    </row>
    <row r="33" spans="1:86" ht="21">
      <c r="A33" s="16">
        <v>31</v>
      </c>
      <c r="B33" s="19">
        <v>77020083</v>
      </c>
      <c r="C33" s="20">
        <v>280237</v>
      </c>
      <c r="D33" s="20">
        <v>1077280237</v>
      </c>
      <c r="E33" s="16" t="s">
        <v>152</v>
      </c>
      <c r="F33" s="16" t="s">
        <v>127</v>
      </c>
      <c r="G33" s="22">
        <v>3</v>
      </c>
      <c r="H33" s="22">
        <v>5</v>
      </c>
      <c r="I33" s="22">
        <v>8</v>
      </c>
      <c r="J33" s="22">
        <v>1</v>
      </c>
      <c r="K33" s="22">
        <v>3</v>
      </c>
      <c r="L33" s="22">
        <v>3</v>
      </c>
      <c r="M33" s="22">
        <v>6</v>
      </c>
      <c r="N33" s="22">
        <v>1</v>
      </c>
      <c r="O33" s="22">
        <v>1</v>
      </c>
      <c r="P33" s="22">
        <v>3</v>
      </c>
      <c r="Q33" s="22">
        <v>4</v>
      </c>
      <c r="R33" s="22">
        <v>1</v>
      </c>
      <c r="S33" s="24">
        <v>7</v>
      </c>
      <c r="T33" s="24">
        <v>11</v>
      </c>
      <c r="U33" s="24">
        <v>18</v>
      </c>
      <c r="V33" s="24">
        <v>3</v>
      </c>
      <c r="W33" s="22">
        <v>1</v>
      </c>
      <c r="X33" s="22">
        <v>3</v>
      </c>
      <c r="Y33" s="22">
        <v>4</v>
      </c>
      <c r="Z33" s="22">
        <v>1</v>
      </c>
      <c r="AA33" s="22">
        <v>3</v>
      </c>
      <c r="AB33" s="22">
        <v>3</v>
      </c>
      <c r="AC33" s="22">
        <v>6</v>
      </c>
      <c r="AD33" s="22">
        <v>1</v>
      </c>
      <c r="AE33" s="22">
        <v>3</v>
      </c>
      <c r="AF33" s="22">
        <v>2</v>
      </c>
      <c r="AG33" s="22">
        <v>5</v>
      </c>
      <c r="AH33" s="22">
        <v>1</v>
      </c>
      <c r="AI33" s="22">
        <v>4</v>
      </c>
      <c r="AJ33" s="22">
        <v>1</v>
      </c>
      <c r="AK33" s="22">
        <v>5</v>
      </c>
      <c r="AL33" s="22">
        <v>1</v>
      </c>
      <c r="AM33" s="22">
        <v>5</v>
      </c>
      <c r="AN33" s="22">
        <v>6</v>
      </c>
      <c r="AO33" s="22">
        <v>11</v>
      </c>
      <c r="AP33" s="22">
        <v>1</v>
      </c>
      <c r="AQ33" s="22">
        <v>2</v>
      </c>
      <c r="AR33" s="22">
        <v>2</v>
      </c>
      <c r="AS33" s="22">
        <v>4</v>
      </c>
      <c r="AT33" s="22">
        <v>1</v>
      </c>
      <c r="AU33" s="26">
        <v>18</v>
      </c>
      <c r="AV33" s="26">
        <v>17</v>
      </c>
      <c r="AW33" s="26">
        <v>35</v>
      </c>
      <c r="AX33" s="26">
        <v>6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8">
        <v>0</v>
      </c>
      <c r="BL33" s="28">
        <v>0</v>
      </c>
      <c r="BM33" s="28">
        <v>0</v>
      </c>
      <c r="BN33" s="28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30">
        <v>0</v>
      </c>
      <c r="CB33" s="30">
        <v>0</v>
      </c>
      <c r="CC33" s="30">
        <v>0</v>
      </c>
      <c r="CD33" s="30">
        <v>0</v>
      </c>
      <c r="CE33" s="31">
        <v>25</v>
      </c>
      <c r="CF33" s="31">
        <v>28</v>
      </c>
      <c r="CG33" s="31">
        <v>53</v>
      </c>
      <c r="CH33" s="31">
        <v>9</v>
      </c>
    </row>
    <row r="34" spans="1:86" ht="21">
      <c r="A34" s="15">
        <v>32</v>
      </c>
      <c r="B34" s="17">
        <v>77020086</v>
      </c>
      <c r="C34" s="18">
        <v>280229</v>
      </c>
      <c r="D34" s="18">
        <v>1077280229</v>
      </c>
      <c r="E34" s="15" t="s">
        <v>153</v>
      </c>
      <c r="F34" s="15" t="s">
        <v>127</v>
      </c>
      <c r="G34" s="27">
        <v>0</v>
      </c>
      <c r="H34" s="27">
        <v>0</v>
      </c>
      <c r="I34" s="27">
        <v>0</v>
      </c>
      <c r="J34" s="27">
        <v>0</v>
      </c>
      <c r="K34" s="27">
        <v>5</v>
      </c>
      <c r="L34" s="27">
        <v>2</v>
      </c>
      <c r="M34" s="27">
        <v>7</v>
      </c>
      <c r="N34" s="27">
        <v>1</v>
      </c>
      <c r="O34" s="27">
        <v>9</v>
      </c>
      <c r="P34" s="27">
        <v>4</v>
      </c>
      <c r="Q34" s="27">
        <v>13</v>
      </c>
      <c r="R34" s="27">
        <v>1</v>
      </c>
      <c r="S34" s="24">
        <v>14</v>
      </c>
      <c r="T34" s="24">
        <v>6</v>
      </c>
      <c r="U34" s="24">
        <v>20</v>
      </c>
      <c r="V34" s="24">
        <v>2</v>
      </c>
      <c r="W34" s="27">
        <v>5</v>
      </c>
      <c r="X34" s="27">
        <v>7</v>
      </c>
      <c r="Y34" s="27">
        <v>12</v>
      </c>
      <c r="Z34" s="27">
        <v>1</v>
      </c>
      <c r="AA34" s="27">
        <v>2</v>
      </c>
      <c r="AB34" s="27">
        <v>1</v>
      </c>
      <c r="AC34" s="27">
        <v>3</v>
      </c>
      <c r="AD34" s="27">
        <v>1</v>
      </c>
      <c r="AE34" s="27">
        <v>8</v>
      </c>
      <c r="AF34" s="27">
        <v>3</v>
      </c>
      <c r="AG34" s="27">
        <v>11</v>
      </c>
      <c r="AH34" s="27">
        <v>1</v>
      </c>
      <c r="AI34" s="27">
        <v>1</v>
      </c>
      <c r="AJ34" s="27">
        <v>4</v>
      </c>
      <c r="AK34" s="27">
        <v>5</v>
      </c>
      <c r="AL34" s="27">
        <v>1</v>
      </c>
      <c r="AM34" s="27">
        <v>7</v>
      </c>
      <c r="AN34" s="27">
        <v>2</v>
      </c>
      <c r="AO34" s="27">
        <v>9</v>
      </c>
      <c r="AP34" s="27">
        <v>1</v>
      </c>
      <c r="AQ34" s="27">
        <v>8</v>
      </c>
      <c r="AR34" s="27">
        <v>3</v>
      </c>
      <c r="AS34" s="27">
        <v>11</v>
      </c>
      <c r="AT34" s="27">
        <v>1</v>
      </c>
      <c r="AU34" s="26">
        <v>31</v>
      </c>
      <c r="AV34" s="26">
        <v>20</v>
      </c>
      <c r="AW34" s="26">
        <v>51</v>
      </c>
      <c r="AX34" s="26">
        <v>6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8">
        <v>0</v>
      </c>
      <c r="BL34" s="28">
        <v>0</v>
      </c>
      <c r="BM34" s="28">
        <v>0</v>
      </c>
      <c r="BN34" s="28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30">
        <v>0</v>
      </c>
      <c r="CB34" s="30">
        <v>0</v>
      </c>
      <c r="CC34" s="30">
        <v>0</v>
      </c>
      <c r="CD34" s="30">
        <v>0</v>
      </c>
      <c r="CE34" s="31">
        <v>45</v>
      </c>
      <c r="CF34" s="31">
        <v>26</v>
      </c>
      <c r="CG34" s="31">
        <v>71</v>
      </c>
      <c r="CH34" s="31">
        <v>8</v>
      </c>
    </row>
    <row r="35" spans="1:86" ht="21">
      <c r="A35" s="16">
        <v>33</v>
      </c>
      <c r="B35" s="19">
        <v>77020087</v>
      </c>
      <c r="C35" s="20">
        <v>280227</v>
      </c>
      <c r="D35" s="20">
        <v>1077280227</v>
      </c>
      <c r="E35" s="16" t="s">
        <v>155</v>
      </c>
      <c r="F35" s="16" t="s">
        <v>127</v>
      </c>
      <c r="G35" s="22">
        <v>0</v>
      </c>
      <c r="H35" s="22">
        <v>0</v>
      </c>
      <c r="I35" s="22">
        <v>0</v>
      </c>
      <c r="J35" s="22">
        <v>0</v>
      </c>
      <c r="K35" s="22">
        <v>8</v>
      </c>
      <c r="L35" s="22">
        <v>7</v>
      </c>
      <c r="M35" s="22">
        <v>15</v>
      </c>
      <c r="N35" s="22">
        <v>1</v>
      </c>
      <c r="O35" s="22">
        <v>4</v>
      </c>
      <c r="P35" s="22">
        <v>7</v>
      </c>
      <c r="Q35" s="22">
        <v>11</v>
      </c>
      <c r="R35" s="22">
        <v>1</v>
      </c>
      <c r="S35" s="24">
        <v>12</v>
      </c>
      <c r="T35" s="24">
        <v>14</v>
      </c>
      <c r="U35" s="24">
        <v>26</v>
      </c>
      <c r="V35" s="24">
        <v>2</v>
      </c>
      <c r="W35" s="22">
        <v>10</v>
      </c>
      <c r="X35" s="22">
        <v>7</v>
      </c>
      <c r="Y35" s="22">
        <v>17</v>
      </c>
      <c r="Z35" s="22">
        <v>1</v>
      </c>
      <c r="AA35" s="22">
        <v>6</v>
      </c>
      <c r="AB35" s="22">
        <v>6</v>
      </c>
      <c r="AC35" s="22">
        <v>12</v>
      </c>
      <c r="AD35" s="22">
        <v>1</v>
      </c>
      <c r="AE35" s="22">
        <v>6</v>
      </c>
      <c r="AF35" s="22">
        <v>4</v>
      </c>
      <c r="AG35" s="22">
        <v>10</v>
      </c>
      <c r="AH35" s="22">
        <v>1</v>
      </c>
      <c r="AI35" s="22">
        <v>4</v>
      </c>
      <c r="AJ35" s="22">
        <v>9</v>
      </c>
      <c r="AK35" s="22">
        <v>13</v>
      </c>
      <c r="AL35" s="22">
        <v>1</v>
      </c>
      <c r="AM35" s="22">
        <v>6</v>
      </c>
      <c r="AN35" s="22">
        <v>9</v>
      </c>
      <c r="AO35" s="22">
        <v>15</v>
      </c>
      <c r="AP35" s="22">
        <v>1</v>
      </c>
      <c r="AQ35" s="22">
        <v>13</v>
      </c>
      <c r="AR35" s="22">
        <v>1</v>
      </c>
      <c r="AS35" s="22">
        <v>14</v>
      </c>
      <c r="AT35" s="22">
        <v>1</v>
      </c>
      <c r="AU35" s="26">
        <v>45</v>
      </c>
      <c r="AV35" s="26">
        <v>36</v>
      </c>
      <c r="AW35" s="26">
        <v>81</v>
      </c>
      <c r="AX35" s="26">
        <v>6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8">
        <v>0</v>
      </c>
      <c r="BL35" s="28">
        <v>0</v>
      </c>
      <c r="BM35" s="28">
        <v>0</v>
      </c>
      <c r="BN35" s="28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30">
        <v>0</v>
      </c>
      <c r="CB35" s="30">
        <v>0</v>
      </c>
      <c r="CC35" s="30">
        <v>0</v>
      </c>
      <c r="CD35" s="30">
        <v>0</v>
      </c>
      <c r="CE35" s="31">
        <v>57</v>
      </c>
      <c r="CF35" s="31">
        <v>50</v>
      </c>
      <c r="CG35" s="31">
        <v>107</v>
      </c>
      <c r="CH35" s="31">
        <v>8</v>
      </c>
    </row>
    <row r="36" spans="1:86" ht="21">
      <c r="A36" s="15">
        <v>34</v>
      </c>
      <c r="B36" s="17">
        <v>77020091</v>
      </c>
      <c r="C36" s="18">
        <v>280219</v>
      </c>
      <c r="D36" s="18">
        <v>1077280219</v>
      </c>
      <c r="E36" s="15" t="s">
        <v>156</v>
      </c>
      <c r="F36" s="15" t="s">
        <v>127</v>
      </c>
      <c r="G36" s="27">
        <v>3</v>
      </c>
      <c r="H36" s="27">
        <v>12</v>
      </c>
      <c r="I36" s="27">
        <v>15</v>
      </c>
      <c r="J36" s="27">
        <v>1</v>
      </c>
      <c r="K36" s="27">
        <v>5</v>
      </c>
      <c r="L36" s="27">
        <v>3</v>
      </c>
      <c r="M36" s="27">
        <v>8</v>
      </c>
      <c r="N36" s="27">
        <v>1</v>
      </c>
      <c r="O36" s="27">
        <v>6</v>
      </c>
      <c r="P36" s="27">
        <v>2</v>
      </c>
      <c r="Q36" s="27">
        <v>8</v>
      </c>
      <c r="R36" s="27">
        <v>1</v>
      </c>
      <c r="S36" s="24">
        <v>14</v>
      </c>
      <c r="T36" s="24">
        <v>17</v>
      </c>
      <c r="U36" s="24">
        <v>31</v>
      </c>
      <c r="V36" s="24">
        <v>3</v>
      </c>
      <c r="W36" s="27">
        <v>5</v>
      </c>
      <c r="X36" s="27">
        <v>8</v>
      </c>
      <c r="Y36" s="27">
        <v>13</v>
      </c>
      <c r="Z36" s="27">
        <v>1</v>
      </c>
      <c r="AA36" s="27">
        <v>5</v>
      </c>
      <c r="AB36" s="27">
        <v>5</v>
      </c>
      <c r="AC36" s="27">
        <v>10</v>
      </c>
      <c r="AD36" s="27">
        <v>1</v>
      </c>
      <c r="AE36" s="27">
        <v>3</v>
      </c>
      <c r="AF36" s="27">
        <v>0</v>
      </c>
      <c r="AG36" s="27">
        <v>3</v>
      </c>
      <c r="AH36" s="27">
        <v>1</v>
      </c>
      <c r="AI36" s="27">
        <v>3</v>
      </c>
      <c r="AJ36" s="27">
        <v>5</v>
      </c>
      <c r="AK36" s="27">
        <v>8</v>
      </c>
      <c r="AL36" s="27">
        <v>1</v>
      </c>
      <c r="AM36" s="27">
        <v>3</v>
      </c>
      <c r="AN36" s="27">
        <v>1</v>
      </c>
      <c r="AO36" s="27">
        <v>4</v>
      </c>
      <c r="AP36" s="27">
        <v>1</v>
      </c>
      <c r="AQ36" s="27">
        <v>4</v>
      </c>
      <c r="AR36" s="27">
        <v>3</v>
      </c>
      <c r="AS36" s="27">
        <v>7</v>
      </c>
      <c r="AT36" s="27">
        <v>1</v>
      </c>
      <c r="AU36" s="26">
        <v>23</v>
      </c>
      <c r="AV36" s="26">
        <v>22</v>
      </c>
      <c r="AW36" s="26">
        <v>45</v>
      </c>
      <c r="AX36" s="26">
        <v>6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8">
        <v>0</v>
      </c>
      <c r="BL36" s="28">
        <v>0</v>
      </c>
      <c r="BM36" s="28">
        <v>0</v>
      </c>
      <c r="BN36" s="28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30">
        <v>0</v>
      </c>
      <c r="CB36" s="30">
        <v>0</v>
      </c>
      <c r="CC36" s="30">
        <v>0</v>
      </c>
      <c r="CD36" s="30">
        <v>0</v>
      </c>
      <c r="CE36" s="31">
        <v>37</v>
      </c>
      <c r="CF36" s="31">
        <v>39</v>
      </c>
      <c r="CG36" s="31">
        <v>76</v>
      </c>
      <c r="CH36" s="31">
        <v>9</v>
      </c>
    </row>
    <row r="37" spans="1:86" ht="21">
      <c r="A37" s="16">
        <v>35</v>
      </c>
      <c r="B37" s="19">
        <v>77020093</v>
      </c>
      <c r="C37" s="20">
        <v>280221</v>
      </c>
      <c r="D37" s="20">
        <v>1077280221</v>
      </c>
      <c r="E37" s="16" t="s">
        <v>158</v>
      </c>
      <c r="F37" s="16" t="s">
        <v>127</v>
      </c>
      <c r="G37" s="22">
        <v>10</v>
      </c>
      <c r="H37" s="22">
        <v>3</v>
      </c>
      <c r="I37" s="22">
        <v>13</v>
      </c>
      <c r="J37" s="22">
        <v>1</v>
      </c>
      <c r="K37" s="22">
        <v>2</v>
      </c>
      <c r="L37" s="22">
        <v>4</v>
      </c>
      <c r="M37" s="22">
        <v>6</v>
      </c>
      <c r="N37" s="22">
        <v>1</v>
      </c>
      <c r="O37" s="22">
        <v>6</v>
      </c>
      <c r="P37" s="22">
        <v>5</v>
      </c>
      <c r="Q37" s="22">
        <v>11</v>
      </c>
      <c r="R37" s="22">
        <v>1</v>
      </c>
      <c r="S37" s="24">
        <v>18</v>
      </c>
      <c r="T37" s="24">
        <v>12</v>
      </c>
      <c r="U37" s="24">
        <v>30</v>
      </c>
      <c r="V37" s="24">
        <v>3</v>
      </c>
      <c r="W37" s="22">
        <v>6</v>
      </c>
      <c r="X37" s="22">
        <v>3</v>
      </c>
      <c r="Y37" s="22">
        <v>9</v>
      </c>
      <c r="Z37" s="22">
        <v>1</v>
      </c>
      <c r="AA37" s="22">
        <v>5</v>
      </c>
      <c r="AB37" s="22">
        <v>7</v>
      </c>
      <c r="AC37" s="22">
        <v>12</v>
      </c>
      <c r="AD37" s="22">
        <v>1</v>
      </c>
      <c r="AE37" s="22">
        <v>9</v>
      </c>
      <c r="AF37" s="22">
        <v>2</v>
      </c>
      <c r="AG37" s="22">
        <v>11</v>
      </c>
      <c r="AH37" s="22">
        <v>1</v>
      </c>
      <c r="AI37" s="22">
        <v>3</v>
      </c>
      <c r="AJ37" s="22">
        <v>3</v>
      </c>
      <c r="AK37" s="22">
        <v>6</v>
      </c>
      <c r="AL37" s="22">
        <v>1</v>
      </c>
      <c r="AM37" s="22">
        <v>6</v>
      </c>
      <c r="AN37" s="22">
        <v>3</v>
      </c>
      <c r="AO37" s="22">
        <v>9</v>
      </c>
      <c r="AP37" s="22">
        <v>1</v>
      </c>
      <c r="AQ37" s="22">
        <v>5</v>
      </c>
      <c r="AR37" s="22">
        <v>4</v>
      </c>
      <c r="AS37" s="22">
        <v>9</v>
      </c>
      <c r="AT37" s="22">
        <v>1</v>
      </c>
      <c r="AU37" s="26">
        <v>34</v>
      </c>
      <c r="AV37" s="26">
        <v>22</v>
      </c>
      <c r="AW37" s="26">
        <v>56</v>
      </c>
      <c r="AX37" s="26">
        <v>6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8">
        <v>0</v>
      </c>
      <c r="BL37" s="28">
        <v>0</v>
      </c>
      <c r="BM37" s="28">
        <v>0</v>
      </c>
      <c r="BN37" s="28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30">
        <v>0</v>
      </c>
      <c r="CB37" s="30">
        <v>0</v>
      </c>
      <c r="CC37" s="30">
        <v>0</v>
      </c>
      <c r="CD37" s="30">
        <v>0</v>
      </c>
      <c r="CE37" s="31">
        <v>52</v>
      </c>
      <c r="CF37" s="31">
        <v>34</v>
      </c>
      <c r="CG37" s="31">
        <v>86</v>
      </c>
      <c r="CH37" s="31">
        <v>9</v>
      </c>
    </row>
    <row r="38" spans="1:86" ht="21">
      <c r="A38" s="15">
        <v>36</v>
      </c>
      <c r="B38" s="17">
        <v>77020094</v>
      </c>
      <c r="C38" s="18">
        <v>280222</v>
      </c>
      <c r="D38" s="18">
        <v>1077280222</v>
      </c>
      <c r="E38" s="15" t="s">
        <v>159</v>
      </c>
      <c r="F38" s="15" t="s">
        <v>127</v>
      </c>
      <c r="G38" s="27">
        <v>4</v>
      </c>
      <c r="H38" s="27">
        <v>5</v>
      </c>
      <c r="I38" s="27">
        <v>9</v>
      </c>
      <c r="J38" s="27">
        <v>1</v>
      </c>
      <c r="K38" s="27">
        <v>4</v>
      </c>
      <c r="L38" s="27">
        <v>4</v>
      </c>
      <c r="M38" s="27">
        <v>8</v>
      </c>
      <c r="N38" s="27">
        <v>1</v>
      </c>
      <c r="O38" s="27">
        <v>2</v>
      </c>
      <c r="P38" s="27">
        <v>14</v>
      </c>
      <c r="Q38" s="27">
        <v>16</v>
      </c>
      <c r="R38" s="27">
        <v>1</v>
      </c>
      <c r="S38" s="24">
        <v>10</v>
      </c>
      <c r="T38" s="24">
        <v>23</v>
      </c>
      <c r="U38" s="24">
        <v>33</v>
      </c>
      <c r="V38" s="24">
        <v>3</v>
      </c>
      <c r="W38" s="27">
        <v>7</v>
      </c>
      <c r="X38" s="27">
        <v>7</v>
      </c>
      <c r="Y38" s="27">
        <v>14</v>
      </c>
      <c r="Z38" s="27">
        <v>1</v>
      </c>
      <c r="AA38" s="27">
        <v>5</v>
      </c>
      <c r="AB38" s="27">
        <v>6</v>
      </c>
      <c r="AC38" s="27">
        <v>11</v>
      </c>
      <c r="AD38" s="27">
        <v>1</v>
      </c>
      <c r="AE38" s="27">
        <v>3</v>
      </c>
      <c r="AF38" s="27">
        <v>10</v>
      </c>
      <c r="AG38" s="27">
        <v>13</v>
      </c>
      <c r="AH38" s="27">
        <v>1</v>
      </c>
      <c r="AI38" s="27">
        <v>3</v>
      </c>
      <c r="AJ38" s="27">
        <v>4</v>
      </c>
      <c r="AK38" s="27">
        <v>7</v>
      </c>
      <c r="AL38" s="27">
        <v>1</v>
      </c>
      <c r="AM38" s="27">
        <v>5</v>
      </c>
      <c r="AN38" s="27">
        <v>2</v>
      </c>
      <c r="AO38" s="27">
        <v>7</v>
      </c>
      <c r="AP38" s="27">
        <v>1</v>
      </c>
      <c r="AQ38" s="27">
        <v>8</v>
      </c>
      <c r="AR38" s="27">
        <v>6</v>
      </c>
      <c r="AS38" s="27">
        <v>14</v>
      </c>
      <c r="AT38" s="27">
        <v>1</v>
      </c>
      <c r="AU38" s="26">
        <v>31</v>
      </c>
      <c r="AV38" s="26">
        <v>35</v>
      </c>
      <c r="AW38" s="26">
        <v>66</v>
      </c>
      <c r="AX38" s="26">
        <v>6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8">
        <v>0</v>
      </c>
      <c r="BL38" s="28">
        <v>0</v>
      </c>
      <c r="BM38" s="28">
        <v>0</v>
      </c>
      <c r="BN38" s="28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>
        <v>0</v>
      </c>
      <c r="CA38" s="30">
        <v>0</v>
      </c>
      <c r="CB38" s="30">
        <v>0</v>
      </c>
      <c r="CC38" s="30">
        <v>0</v>
      </c>
      <c r="CD38" s="30">
        <v>0</v>
      </c>
      <c r="CE38" s="31">
        <v>41</v>
      </c>
      <c r="CF38" s="31">
        <v>58</v>
      </c>
      <c r="CG38" s="31">
        <v>99</v>
      </c>
      <c r="CH38" s="31">
        <v>9</v>
      </c>
    </row>
    <row r="39" spans="1:86" ht="21">
      <c r="A39" s="16">
        <v>37</v>
      </c>
      <c r="B39" s="19">
        <v>77020095</v>
      </c>
      <c r="C39" s="20">
        <v>280214</v>
      </c>
      <c r="D39" s="20">
        <v>1077280214</v>
      </c>
      <c r="E39" s="16" t="s">
        <v>160</v>
      </c>
      <c r="F39" s="16" t="s">
        <v>127</v>
      </c>
      <c r="G39" s="22">
        <v>4</v>
      </c>
      <c r="H39" s="22">
        <v>4</v>
      </c>
      <c r="I39" s="22">
        <v>8</v>
      </c>
      <c r="J39" s="22">
        <v>1</v>
      </c>
      <c r="K39" s="22">
        <v>4</v>
      </c>
      <c r="L39" s="22">
        <v>2</v>
      </c>
      <c r="M39" s="22">
        <v>6</v>
      </c>
      <c r="N39" s="22">
        <v>1</v>
      </c>
      <c r="O39" s="22">
        <v>6</v>
      </c>
      <c r="P39" s="22">
        <v>3</v>
      </c>
      <c r="Q39" s="22">
        <v>9</v>
      </c>
      <c r="R39" s="22">
        <v>1</v>
      </c>
      <c r="S39" s="24">
        <v>14</v>
      </c>
      <c r="T39" s="24">
        <v>9</v>
      </c>
      <c r="U39" s="24">
        <v>23</v>
      </c>
      <c r="V39" s="24">
        <v>3</v>
      </c>
      <c r="W39" s="22">
        <v>3</v>
      </c>
      <c r="X39" s="22">
        <v>5</v>
      </c>
      <c r="Y39" s="22">
        <v>8</v>
      </c>
      <c r="Z39" s="22">
        <v>1</v>
      </c>
      <c r="AA39" s="22">
        <v>4</v>
      </c>
      <c r="AB39" s="22">
        <v>9</v>
      </c>
      <c r="AC39" s="22">
        <v>13</v>
      </c>
      <c r="AD39" s="22">
        <v>1</v>
      </c>
      <c r="AE39" s="22">
        <v>5</v>
      </c>
      <c r="AF39" s="22">
        <v>3</v>
      </c>
      <c r="AG39" s="22">
        <v>8</v>
      </c>
      <c r="AH39" s="22">
        <v>1</v>
      </c>
      <c r="AI39" s="22">
        <v>6</v>
      </c>
      <c r="AJ39" s="22">
        <v>2</v>
      </c>
      <c r="AK39" s="22">
        <v>8</v>
      </c>
      <c r="AL39" s="22">
        <v>1</v>
      </c>
      <c r="AM39" s="22">
        <v>1</v>
      </c>
      <c r="AN39" s="22">
        <v>5</v>
      </c>
      <c r="AO39" s="22">
        <v>6</v>
      </c>
      <c r="AP39" s="22">
        <v>1</v>
      </c>
      <c r="AQ39" s="22">
        <v>7</v>
      </c>
      <c r="AR39" s="22">
        <v>3</v>
      </c>
      <c r="AS39" s="22">
        <v>10</v>
      </c>
      <c r="AT39" s="22">
        <v>1</v>
      </c>
      <c r="AU39" s="26">
        <v>26</v>
      </c>
      <c r="AV39" s="26">
        <v>27</v>
      </c>
      <c r="AW39" s="26">
        <v>53</v>
      </c>
      <c r="AX39" s="26">
        <v>6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8">
        <v>0</v>
      </c>
      <c r="BL39" s="28">
        <v>0</v>
      </c>
      <c r="BM39" s="28">
        <v>0</v>
      </c>
      <c r="BN39" s="28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30">
        <v>0</v>
      </c>
      <c r="CB39" s="30">
        <v>0</v>
      </c>
      <c r="CC39" s="30">
        <v>0</v>
      </c>
      <c r="CD39" s="30">
        <v>0</v>
      </c>
      <c r="CE39" s="31">
        <v>40</v>
      </c>
      <c r="CF39" s="31">
        <v>36</v>
      </c>
      <c r="CG39" s="31">
        <v>76</v>
      </c>
      <c r="CH39" s="31">
        <v>9</v>
      </c>
    </row>
    <row r="40" spans="1:86" ht="21">
      <c r="A40" s="15">
        <v>38</v>
      </c>
      <c r="B40" s="17">
        <v>77020096</v>
      </c>
      <c r="C40" s="18">
        <v>280216</v>
      </c>
      <c r="D40" s="18">
        <v>1077280216</v>
      </c>
      <c r="E40" s="15" t="s">
        <v>162</v>
      </c>
      <c r="F40" s="15" t="s">
        <v>127</v>
      </c>
      <c r="G40" s="27">
        <v>1</v>
      </c>
      <c r="H40" s="27">
        <v>2</v>
      </c>
      <c r="I40" s="27">
        <v>3</v>
      </c>
      <c r="J40" s="27">
        <v>1</v>
      </c>
      <c r="K40" s="27">
        <v>6</v>
      </c>
      <c r="L40" s="27">
        <v>8</v>
      </c>
      <c r="M40" s="27">
        <v>14</v>
      </c>
      <c r="N40" s="27">
        <v>1</v>
      </c>
      <c r="O40" s="27">
        <v>4</v>
      </c>
      <c r="P40" s="27">
        <v>3</v>
      </c>
      <c r="Q40" s="27">
        <v>7</v>
      </c>
      <c r="R40" s="27">
        <v>1</v>
      </c>
      <c r="S40" s="24">
        <v>11</v>
      </c>
      <c r="T40" s="24">
        <v>13</v>
      </c>
      <c r="U40" s="24">
        <v>24</v>
      </c>
      <c r="V40" s="24">
        <v>3</v>
      </c>
      <c r="W40" s="27">
        <v>4</v>
      </c>
      <c r="X40" s="27">
        <v>1</v>
      </c>
      <c r="Y40" s="27">
        <v>5</v>
      </c>
      <c r="Z40" s="27">
        <v>1</v>
      </c>
      <c r="AA40" s="27">
        <v>4</v>
      </c>
      <c r="AB40" s="27">
        <v>0</v>
      </c>
      <c r="AC40" s="27">
        <v>4</v>
      </c>
      <c r="AD40" s="27">
        <v>1</v>
      </c>
      <c r="AE40" s="27">
        <v>2</v>
      </c>
      <c r="AF40" s="27">
        <v>3</v>
      </c>
      <c r="AG40" s="27">
        <v>5</v>
      </c>
      <c r="AH40" s="27">
        <v>1</v>
      </c>
      <c r="AI40" s="27">
        <v>4</v>
      </c>
      <c r="AJ40" s="27">
        <v>2</v>
      </c>
      <c r="AK40" s="27">
        <v>6</v>
      </c>
      <c r="AL40" s="27">
        <v>1</v>
      </c>
      <c r="AM40" s="27">
        <v>4</v>
      </c>
      <c r="AN40" s="27">
        <v>0</v>
      </c>
      <c r="AO40" s="27">
        <v>4</v>
      </c>
      <c r="AP40" s="27">
        <v>1</v>
      </c>
      <c r="AQ40" s="27">
        <v>4</v>
      </c>
      <c r="AR40" s="27">
        <v>4</v>
      </c>
      <c r="AS40" s="27">
        <v>8</v>
      </c>
      <c r="AT40" s="27">
        <v>1</v>
      </c>
      <c r="AU40" s="26">
        <v>22</v>
      </c>
      <c r="AV40" s="26">
        <v>10</v>
      </c>
      <c r="AW40" s="26">
        <v>32</v>
      </c>
      <c r="AX40" s="26">
        <v>6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8">
        <v>0</v>
      </c>
      <c r="BL40" s="28">
        <v>0</v>
      </c>
      <c r="BM40" s="28">
        <v>0</v>
      </c>
      <c r="BN40" s="28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30">
        <v>0</v>
      </c>
      <c r="CB40" s="30">
        <v>0</v>
      </c>
      <c r="CC40" s="30">
        <v>0</v>
      </c>
      <c r="CD40" s="30">
        <v>0</v>
      </c>
      <c r="CE40" s="31">
        <v>33</v>
      </c>
      <c r="CF40" s="31">
        <v>23</v>
      </c>
      <c r="CG40" s="31">
        <v>56</v>
      </c>
      <c r="CH40" s="31">
        <v>9</v>
      </c>
    </row>
    <row r="41" spans="1:86" ht="21">
      <c r="A41" s="16">
        <v>39</v>
      </c>
      <c r="B41" s="19">
        <v>77020098</v>
      </c>
      <c r="C41" s="20">
        <v>280211</v>
      </c>
      <c r="D41" s="20">
        <v>1077280211</v>
      </c>
      <c r="E41" s="16" t="s">
        <v>163</v>
      </c>
      <c r="F41" s="16" t="s">
        <v>127</v>
      </c>
      <c r="G41" s="22">
        <v>0</v>
      </c>
      <c r="H41" s="22">
        <v>0</v>
      </c>
      <c r="I41" s="22">
        <v>0</v>
      </c>
      <c r="J41" s="22">
        <v>0</v>
      </c>
      <c r="K41" s="22">
        <v>5</v>
      </c>
      <c r="L41" s="22">
        <v>1</v>
      </c>
      <c r="M41" s="22">
        <v>6</v>
      </c>
      <c r="N41" s="22">
        <v>1</v>
      </c>
      <c r="O41" s="22">
        <v>2</v>
      </c>
      <c r="P41" s="22">
        <v>9</v>
      </c>
      <c r="Q41" s="22">
        <v>11</v>
      </c>
      <c r="R41" s="22">
        <v>1</v>
      </c>
      <c r="S41" s="24">
        <v>7</v>
      </c>
      <c r="T41" s="24">
        <v>10</v>
      </c>
      <c r="U41" s="24">
        <v>17</v>
      </c>
      <c r="V41" s="24">
        <v>2</v>
      </c>
      <c r="W41" s="22">
        <v>6</v>
      </c>
      <c r="X41" s="22">
        <v>5</v>
      </c>
      <c r="Y41" s="22">
        <v>11</v>
      </c>
      <c r="Z41" s="22">
        <v>1</v>
      </c>
      <c r="AA41" s="22">
        <v>7</v>
      </c>
      <c r="AB41" s="22">
        <v>5</v>
      </c>
      <c r="AC41" s="22">
        <v>12</v>
      </c>
      <c r="AD41" s="22">
        <v>1</v>
      </c>
      <c r="AE41" s="22">
        <v>5</v>
      </c>
      <c r="AF41" s="22">
        <v>5</v>
      </c>
      <c r="AG41" s="22">
        <v>10</v>
      </c>
      <c r="AH41" s="22">
        <v>1</v>
      </c>
      <c r="AI41" s="22">
        <v>4</v>
      </c>
      <c r="AJ41" s="22">
        <v>8</v>
      </c>
      <c r="AK41" s="22">
        <v>12</v>
      </c>
      <c r="AL41" s="22">
        <v>1</v>
      </c>
      <c r="AM41" s="22">
        <v>7</v>
      </c>
      <c r="AN41" s="22">
        <v>4</v>
      </c>
      <c r="AO41" s="22">
        <v>11</v>
      </c>
      <c r="AP41" s="22">
        <v>1</v>
      </c>
      <c r="AQ41" s="22">
        <v>5</v>
      </c>
      <c r="AR41" s="22">
        <v>2</v>
      </c>
      <c r="AS41" s="22">
        <v>7</v>
      </c>
      <c r="AT41" s="22">
        <v>1</v>
      </c>
      <c r="AU41" s="26">
        <v>34</v>
      </c>
      <c r="AV41" s="26">
        <v>29</v>
      </c>
      <c r="AW41" s="26">
        <v>63</v>
      </c>
      <c r="AX41" s="26">
        <v>6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8">
        <v>0</v>
      </c>
      <c r="BL41" s="28">
        <v>0</v>
      </c>
      <c r="BM41" s="28">
        <v>0</v>
      </c>
      <c r="BN41" s="28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30">
        <v>0</v>
      </c>
      <c r="CB41" s="30">
        <v>0</v>
      </c>
      <c r="CC41" s="30">
        <v>0</v>
      </c>
      <c r="CD41" s="30">
        <v>0</v>
      </c>
      <c r="CE41" s="31">
        <v>41</v>
      </c>
      <c r="CF41" s="31">
        <v>39</v>
      </c>
      <c r="CG41" s="31">
        <v>80</v>
      </c>
      <c r="CH41" s="31">
        <v>8</v>
      </c>
    </row>
    <row r="42" spans="1:86" ht="21">
      <c r="A42" s="15">
        <v>40</v>
      </c>
      <c r="B42" s="17">
        <v>77020099</v>
      </c>
      <c r="C42" s="18">
        <v>280212</v>
      </c>
      <c r="D42" s="18">
        <v>1077280212</v>
      </c>
      <c r="E42" s="15" t="s">
        <v>164</v>
      </c>
      <c r="F42" s="15" t="s">
        <v>127</v>
      </c>
      <c r="G42" s="44">
        <v>5</v>
      </c>
      <c r="H42" s="44">
        <v>1</v>
      </c>
      <c r="I42" s="44">
        <v>6</v>
      </c>
      <c r="J42" s="44">
        <v>1</v>
      </c>
      <c r="K42" s="44">
        <v>5</v>
      </c>
      <c r="L42" s="44">
        <v>4</v>
      </c>
      <c r="M42" s="44">
        <v>9</v>
      </c>
      <c r="N42" s="44">
        <v>1</v>
      </c>
      <c r="O42" s="44">
        <v>4</v>
      </c>
      <c r="P42" s="44">
        <v>4</v>
      </c>
      <c r="Q42" s="44">
        <v>8</v>
      </c>
      <c r="R42" s="44">
        <v>1</v>
      </c>
      <c r="S42" s="37">
        <v>14</v>
      </c>
      <c r="T42" s="37">
        <v>9</v>
      </c>
      <c r="U42" s="37">
        <v>23</v>
      </c>
      <c r="V42" s="37">
        <v>3</v>
      </c>
      <c r="W42" s="44">
        <v>7</v>
      </c>
      <c r="X42" s="44">
        <v>5</v>
      </c>
      <c r="Y42" s="44">
        <v>12</v>
      </c>
      <c r="Z42" s="44">
        <v>1</v>
      </c>
      <c r="AA42" s="44">
        <v>2</v>
      </c>
      <c r="AB42" s="44">
        <v>4</v>
      </c>
      <c r="AC42" s="44">
        <v>6</v>
      </c>
      <c r="AD42" s="44">
        <v>1</v>
      </c>
      <c r="AE42" s="44">
        <v>8</v>
      </c>
      <c r="AF42" s="44">
        <v>3</v>
      </c>
      <c r="AG42" s="44">
        <v>11</v>
      </c>
      <c r="AH42" s="44">
        <v>1</v>
      </c>
      <c r="AI42" s="44">
        <v>4</v>
      </c>
      <c r="AJ42" s="44">
        <v>4</v>
      </c>
      <c r="AK42" s="44">
        <v>8</v>
      </c>
      <c r="AL42" s="44">
        <v>1</v>
      </c>
      <c r="AM42" s="44">
        <v>5</v>
      </c>
      <c r="AN42" s="44">
        <v>2</v>
      </c>
      <c r="AO42" s="44">
        <v>7</v>
      </c>
      <c r="AP42" s="44">
        <v>1</v>
      </c>
      <c r="AQ42" s="44">
        <v>2</v>
      </c>
      <c r="AR42" s="44">
        <v>4</v>
      </c>
      <c r="AS42" s="44">
        <v>6</v>
      </c>
      <c r="AT42" s="44">
        <v>1</v>
      </c>
      <c r="AU42" s="38">
        <v>28</v>
      </c>
      <c r="AV42" s="38">
        <v>22</v>
      </c>
      <c r="AW42" s="38">
        <v>50</v>
      </c>
      <c r="AX42" s="38">
        <v>6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39">
        <v>0</v>
      </c>
      <c r="BL42" s="39">
        <v>0</v>
      </c>
      <c r="BM42" s="39">
        <v>0</v>
      </c>
      <c r="BN42" s="39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0">
        <v>0</v>
      </c>
      <c r="CB42" s="40">
        <v>0</v>
      </c>
      <c r="CC42" s="40">
        <v>0</v>
      </c>
      <c r="CD42" s="40">
        <v>0</v>
      </c>
      <c r="CE42" s="41">
        <v>42</v>
      </c>
      <c r="CF42" s="41">
        <v>31</v>
      </c>
      <c r="CG42" s="41">
        <v>73</v>
      </c>
      <c r="CH42" s="41">
        <v>9</v>
      </c>
    </row>
    <row r="43" spans="1:86" ht="21">
      <c r="A43" s="72" t="s">
        <v>149</v>
      </c>
      <c r="B43" s="70"/>
      <c r="C43" s="70"/>
      <c r="D43" s="70"/>
      <c r="E43" s="70"/>
      <c r="F43" s="73"/>
      <c r="G43" s="42">
        <f t="shared" ref="G43:CH43" si="2">SUM(G3:G42)</f>
        <v>101</v>
      </c>
      <c r="H43" s="42">
        <f t="shared" si="2"/>
        <v>109</v>
      </c>
      <c r="I43" s="42">
        <f t="shared" si="2"/>
        <v>210</v>
      </c>
      <c r="J43" s="42">
        <f t="shared" si="2"/>
        <v>26</v>
      </c>
      <c r="K43" s="42">
        <f t="shared" si="2"/>
        <v>205</v>
      </c>
      <c r="L43" s="42">
        <f t="shared" si="2"/>
        <v>182</v>
      </c>
      <c r="M43" s="42">
        <f t="shared" si="2"/>
        <v>387</v>
      </c>
      <c r="N43" s="42">
        <f t="shared" si="2"/>
        <v>39</v>
      </c>
      <c r="O43" s="42">
        <f t="shared" si="2"/>
        <v>216</v>
      </c>
      <c r="P43" s="42">
        <f t="shared" si="2"/>
        <v>193</v>
      </c>
      <c r="Q43" s="42">
        <f t="shared" si="2"/>
        <v>409</v>
      </c>
      <c r="R43" s="42">
        <f t="shared" si="2"/>
        <v>39</v>
      </c>
      <c r="S43" s="42">
        <f t="shared" si="2"/>
        <v>522</v>
      </c>
      <c r="T43" s="42">
        <f t="shared" si="2"/>
        <v>484</v>
      </c>
      <c r="U43" s="42">
        <f t="shared" si="2"/>
        <v>1006</v>
      </c>
      <c r="V43" s="42">
        <f t="shared" si="2"/>
        <v>104</v>
      </c>
      <c r="W43" s="42">
        <f t="shared" si="2"/>
        <v>202</v>
      </c>
      <c r="X43" s="42">
        <f t="shared" si="2"/>
        <v>200</v>
      </c>
      <c r="Y43" s="42">
        <f t="shared" si="2"/>
        <v>402</v>
      </c>
      <c r="Z43" s="42">
        <f t="shared" si="2"/>
        <v>40</v>
      </c>
      <c r="AA43" s="42">
        <f t="shared" si="2"/>
        <v>188</v>
      </c>
      <c r="AB43" s="42">
        <f t="shared" si="2"/>
        <v>168</v>
      </c>
      <c r="AC43" s="42">
        <f t="shared" si="2"/>
        <v>356</v>
      </c>
      <c r="AD43" s="42">
        <f t="shared" si="2"/>
        <v>40</v>
      </c>
      <c r="AE43" s="42">
        <f t="shared" si="2"/>
        <v>201</v>
      </c>
      <c r="AF43" s="42">
        <f t="shared" si="2"/>
        <v>174</v>
      </c>
      <c r="AG43" s="42">
        <f t="shared" si="2"/>
        <v>375</v>
      </c>
      <c r="AH43" s="42">
        <f t="shared" si="2"/>
        <v>40</v>
      </c>
      <c r="AI43" s="42">
        <f t="shared" si="2"/>
        <v>188</v>
      </c>
      <c r="AJ43" s="42">
        <f t="shared" si="2"/>
        <v>186</v>
      </c>
      <c r="AK43" s="42">
        <f t="shared" si="2"/>
        <v>374</v>
      </c>
      <c r="AL43" s="42">
        <f t="shared" si="2"/>
        <v>40</v>
      </c>
      <c r="AM43" s="42">
        <f t="shared" si="2"/>
        <v>198</v>
      </c>
      <c r="AN43" s="42">
        <f t="shared" si="2"/>
        <v>177</v>
      </c>
      <c r="AO43" s="42">
        <f t="shared" si="2"/>
        <v>375</v>
      </c>
      <c r="AP43" s="42">
        <f t="shared" si="2"/>
        <v>40</v>
      </c>
      <c r="AQ43" s="42">
        <f t="shared" si="2"/>
        <v>202</v>
      </c>
      <c r="AR43" s="42">
        <f t="shared" si="2"/>
        <v>168</v>
      </c>
      <c r="AS43" s="42">
        <f t="shared" si="2"/>
        <v>370</v>
      </c>
      <c r="AT43" s="42">
        <f t="shared" si="2"/>
        <v>40</v>
      </c>
      <c r="AU43" s="42">
        <f t="shared" si="2"/>
        <v>1179</v>
      </c>
      <c r="AV43" s="42">
        <f t="shared" si="2"/>
        <v>1073</v>
      </c>
      <c r="AW43" s="42">
        <f t="shared" si="2"/>
        <v>2252</v>
      </c>
      <c r="AX43" s="42">
        <f t="shared" si="2"/>
        <v>240</v>
      </c>
      <c r="AY43" s="42">
        <f t="shared" si="2"/>
        <v>0</v>
      </c>
      <c r="AZ43" s="42">
        <f t="shared" si="2"/>
        <v>0</v>
      </c>
      <c r="BA43" s="42">
        <f t="shared" si="2"/>
        <v>0</v>
      </c>
      <c r="BB43" s="42">
        <f t="shared" si="2"/>
        <v>0</v>
      </c>
      <c r="BC43" s="42">
        <f t="shared" si="2"/>
        <v>0</v>
      </c>
      <c r="BD43" s="42">
        <f t="shared" si="2"/>
        <v>0</v>
      </c>
      <c r="BE43" s="42">
        <f t="shared" si="2"/>
        <v>0</v>
      </c>
      <c r="BF43" s="42">
        <f t="shared" si="2"/>
        <v>0</v>
      </c>
      <c r="BG43" s="42">
        <f t="shared" si="2"/>
        <v>0</v>
      </c>
      <c r="BH43" s="42">
        <f t="shared" si="2"/>
        <v>0</v>
      </c>
      <c r="BI43" s="42">
        <f t="shared" si="2"/>
        <v>0</v>
      </c>
      <c r="BJ43" s="42">
        <f t="shared" si="2"/>
        <v>0</v>
      </c>
      <c r="BK43" s="42">
        <f t="shared" si="2"/>
        <v>0</v>
      </c>
      <c r="BL43" s="42">
        <f t="shared" si="2"/>
        <v>0</v>
      </c>
      <c r="BM43" s="42">
        <f t="shared" si="2"/>
        <v>0</v>
      </c>
      <c r="BN43" s="42">
        <f t="shared" si="2"/>
        <v>0</v>
      </c>
      <c r="BO43" s="42">
        <f t="shared" si="2"/>
        <v>0</v>
      </c>
      <c r="BP43" s="42">
        <f t="shared" si="2"/>
        <v>0</v>
      </c>
      <c r="BQ43" s="42">
        <f t="shared" si="2"/>
        <v>0</v>
      </c>
      <c r="BR43" s="42">
        <f t="shared" si="2"/>
        <v>0</v>
      </c>
      <c r="BS43" s="42">
        <f t="shared" si="2"/>
        <v>0</v>
      </c>
      <c r="BT43" s="42">
        <f t="shared" si="2"/>
        <v>0</v>
      </c>
      <c r="BU43" s="42">
        <f t="shared" si="2"/>
        <v>0</v>
      </c>
      <c r="BV43" s="42">
        <f t="shared" si="2"/>
        <v>0</v>
      </c>
      <c r="BW43" s="42">
        <f t="shared" si="2"/>
        <v>0</v>
      </c>
      <c r="BX43" s="42">
        <f t="shared" si="2"/>
        <v>0</v>
      </c>
      <c r="BY43" s="42">
        <f t="shared" si="2"/>
        <v>0</v>
      </c>
      <c r="BZ43" s="42">
        <f t="shared" si="2"/>
        <v>0</v>
      </c>
      <c r="CA43" s="42">
        <f t="shared" si="2"/>
        <v>0</v>
      </c>
      <c r="CB43" s="42">
        <f t="shared" si="2"/>
        <v>0</v>
      </c>
      <c r="CC43" s="42">
        <f t="shared" si="2"/>
        <v>0</v>
      </c>
      <c r="CD43" s="42">
        <f t="shared" si="2"/>
        <v>0</v>
      </c>
      <c r="CE43" s="42">
        <f t="shared" si="2"/>
        <v>1701</v>
      </c>
      <c r="CF43" s="42">
        <f t="shared" si="2"/>
        <v>1557</v>
      </c>
      <c r="CG43" s="42">
        <f t="shared" si="2"/>
        <v>3258</v>
      </c>
      <c r="CH43" s="42">
        <f t="shared" si="2"/>
        <v>344</v>
      </c>
    </row>
    <row r="44" spans="1:86" ht="12.75" customHeight="1"/>
    <row r="45" spans="1:86" ht="12.75" customHeight="1"/>
    <row r="46" spans="1:86" ht="12.75" customHeight="1">
      <c r="CG46" s="45"/>
    </row>
    <row r="47" spans="1:86" ht="12.75" customHeight="1"/>
  </sheetData>
  <mergeCells count="1">
    <mergeCell ref="A43:F4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H49"/>
  <sheetViews>
    <sheetView workbookViewId="0">
      <pane xSplit="5" topLeftCell="F1" activePane="topRight" state="frozen"/>
      <selection pane="topRight" activeCell="G2" sqref="G2"/>
    </sheetView>
  </sheetViews>
  <sheetFormatPr defaultColWidth="14.42578125" defaultRowHeight="15" customHeight="1"/>
  <cols>
    <col min="1" max="1" width="3.28515625" customWidth="1"/>
    <col min="2" max="2" width="10.140625" customWidth="1"/>
    <col min="3" max="3" width="8.85546875" customWidth="1"/>
    <col min="4" max="4" width="12.42578125" customWidth="1"/>
    <col min="5" max="5" width="35" customWidth="1"/>
    <col min="6" max="6" width="11" customWidth="1"/>
    <col min="7" max="8" width="9" customWidth="1"/>
    <col min="9" max="9" width="6.140625" customWidth="1"/>
    <col min="10" max="10" width="9" customWidth="1"/>
    <col min="11" max="11" width="4.5703125" customWidth="1"/>
    <col min="12" max="12" width="4.85546875" customWidth="1"/>
    <col min="13" max="13" width="4.42578125" customWidth="1"/>
    <col min="14" max="14" width="4.5703125" customWidth="1"/>
    <col min="15" max="15" width="4.42578125" customWidth="1"/>
    <col min="16" max="16" width="4.85546875" customWidth="1"/>
    <col min="17" max="17" width="5.140625" customWidth="1"/>
    <col min="18" max="18" width="4.5703125" customWidth="1"/>
    <col min="19" max="21" width="8" customWidth="1"/>
    <col min="22" max="22" width="7.85546875" customWidth="1"/>
    <col min="23" max="23" width="4.42578125" customWidth="1"/>
    <col min="24" max="24" width="4.85546875" customWidth="1"/>
    <col min="25" max="25" width="5.5703125" customWidth="1"/>
    <col min="26" max="27" width="4.42578125" customWidth="1"/>
    <col min="28" max="28" width="4.85546875" customWidth="1"/>
    <col min="29" max="31" width="4.42578125" customWidth="1"/>
    <col min="32" max="32" width="4.85546875" customWidth="1"/>
    <col min="33" max="33" width="5.5703125" customWidth="1"/>
    <col min="34" max="35" width="4.42578125" customWidth="1"/>
    <col min="36" max="36" width="4.85546875" customWidth="1"/>
    <col min="37" max="37" width="5.5703125" customWidth="1"/>
    <col min="38" max="39" width="4.42578125" customWidth="1"/>
    <col min="40" max="40" width="4.85546875" customWidth="1"/>
    <col min="41" max="41" width="5.5703125" customWidth="1"/>
    <col min="42" max="43" width="4.42578125" customWidth="1"/>
    <col min="44" max="44" width="4.85546875" customWidth="1"/>
    <col min="45" max="45" width="5.5703125" customWidth="1"/>
    <col min="46" max="46" width="4.42578125" customWidth="1"/>
    <col min="47" max="49" width="6.7109375" customWidth="1"/>
    <col min="50" max="50" width="7.85546875" customWidth="1"/>
    <col min="51" max="51" width="4.42578125" customWidth="1"/>
    <col min="52" max="52" width="4.85546875" customWidth="1"/>
    <col min="53" max="55" width="4.42578125" customWidth="1"/>
    <col min="56" max="56" width="4.85546875" customWidth="1"/>
    <col min="57" max="59" width="4.42578125" customWidth="1"/>
    <col min="60" max="60" width="4.85546875" customWidth="1"/>
    <col min="61" max="62" width="4.42578125" customWidth="1"/>
    <col min="63" max="63" width="5.28515625" customWidth="1"/>
    <col min="64" max="65" width="5.5703125" customWidth="1"/>
    <col min="66" max="66" width="8.7109375" customWidth="1"/>
    <col min="67" max="67" width="4.42578125" customWidth="1"/>
    <col min="68" max="68" width="4.85546875" customWidth="1"/>
    <col min="69" max="71" width="4.42578125" customWidth="1"/>
    <col min="72" max="72" width="4.85546875" customWidth="1"/>
    <col min="73" max="75" width="4.42578125" customWidth="1"/>
    <col min="76" max="76" width="4.85546875" customWidth="1"/>
    <col min="77" max="78" width="4.42578125" customWidth="1"/>
    <col min="79" max="80" width="8.140625" customWidth="1"/>
    <col min="81" max="81" width="7.42578125" customWidth="1"/>
    <col min="82" max="82" width="8.5703125" customWidth="1"/>
    <col min="83" max="83" width="7.7109375" customWidth="1"/>
    <col min="84" max="86" width="7" customWidth="1"/>
  </cols>
  <sheetData>
    <row r="1" spans="1:86" ht="21">
      <c r="A1" s="46" t="s">
        <v>170</v>
      </c>
    </row>
    <row r="2" spans="1:86" ht="84">
      <c r="A2" s="4" t="s">
        <v>3</v>
      </c>
      <c r="B2" s="5" t="s">
        <v>4</v>
      </c>
      <c r="C2" s="5" t="s">
        <v>5</v>
      </c>
      <c r="D2" s="5" t="s">
        <v>6</v>
      </c>
      <c r="E2" s="4" t="s">
        <v>7</v>
      </c>
      <c r="F2" s="4" t="s">
        <v>8</v>
      </c>
      <c r="G2" s="6" t="s">
        <v>9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6" t="s">
        <v>18</v>
      </c>
      <c r="P2" s="6" t="s">
        <v>19</v>
      </c>
      <c r="Q2" s="6" t="s">
        <v>20</v>
      </c>
      <c r="R2" s="6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8" t="s">
        <v>26</v>
      </c>
      <c r="X2" s="8" t="s">
        <v>27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33</v>
      </c>
      <c r="AE2" s="8" t="s">
        <v>34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9" t="s">
        <v>50</v>
      </c>
      <c r="AV2" s="9" t="s">
        <v>51</v>
      </c>
      <c r="AW2" s="9" t="s">
        <v>52</v>
      </c>
      <c r="AX2" s="9" t="s">
        <v>53</v>
      </c>
      <c r="AY2" s="10" t="s">
        <v>54</v>
      </c>
      <c r="AZ2" s="10" t="s">
        <v>55</v>
      </c>
      <c r="BA2" s="10" t="s">
        <v>56</v>
      </c>
      <c r="BB2" s="10" t="s">
        <v>57</v>
      </c>
      <c r="BC2" s="10" t="s">
        <v>58</v>
      </c>
      <c r="BD2" s="10" t="s">
        <v>59</v>
      </c>
      <c r="BE2" s="10" t="s">
        <v>60</v>
      </c>
      <c r="BF2" s="10" t="s">
        <v>61</v>
      </c>
      <c r="BG2" s="10" t="s">
        <v>62</v>
      </c>
      <c r="BH2" s="10" t="s">
        <v>63</v>
      </c>
      <c r="BI2" s="10" t="s">
        <v>64</v>
      </c>
      <c r="BJ2" s="10" t="s">
        <v>65</v>
      </c>
      <c r="BK2" s="11" t="s">
        <v>66</v>
      </c>
      <c r="BL2" s="11" t="s">
        <v>67</v>
      </c>
      <c r="BM2" s="11" t="s">
        <v>68</v>
      </c>
      <c r="BN2" s="11" t="s">
        <v>69</v>
      </c>
      <c r="BO2" s="12" t="s">
        <v>70</v>
      </c>
      <c r="BP2" s="12" t="s">
        <v>71</v>
      </c>
      <c r="BQ2" s="12" t="s">
        <v>72</v>
      </c>
      <c r="BR2" s="12" t="s">
        <v>73</v>
      </c>
      <c r="BS2" s="12" t="s">
        <v>74</v>
      </c>
      <c r="BT2" s="12" t="s">
        <v>75</v>
      </c>
      <c r="BU2" s="12" t="s">
        <v>76</v>
      </c>
      <c r="BV2" s="12" t="s">
        <v>77</v>
      </c>
      <c r="BW2" s="12" t="s">
        <v>78</v>
      </c>
      <c r="BX2" s="12" t="s">
        <v>79</v>
      </c>
      <c r="BY2" s="12" t="s">
        <v>80</v>
      </c>
      <c r="BZ2" s="12" t="s">
        <v>81</v>
      </c>
      <c r="CA2" s="13" t="s">
        <v>82</v>
      </c>
      <c r="CB2" s="13" t="s">
        <v>83</v>
      </c>
      <c r="CC2" s="13" t="s">
        <v>84</v>
      </c>
      <c r="CD2" s="13" t="s">
        <v>85</v>
      </c>
      <c r="CE2" s="14" t="s">
        <v>86</v>
      </c>
      <c r="CF2" s="14" t="s">
        <v>87</v>
      </c>
      <c r="CG2" s="14" t="s">
        <v>88</v>
      </c>
      <c r="CH2" s="14" t="s">
        <v>89</v>
      </c>
    </row>
    <row r="3" spans="1:86" ht="21">
      <c r="A3" s="47">
        <v>1</v>
      </c>
      <c r="B3" s="48">
        <v>77020002</v>
      </c>
      <c r="C3" s="49">
        <v>280055</v>
      </c>
      <c r="D3" s="49">
        <v>1077280055</v>
      </c>
      <c r="E3" s="47" t="s">
        <v>97</v>
      </c>
      <c r="F3" s="47" t="s">
        <v>91</v>
      </c>
      <c r="G3" s="50">
        <v>4</v>
      </c>
      <c r="H3" s="50">
        <v>4</v>
      </c>
      <c r="I3" s="50">
        <v>8</v>
      </c>
      <c r="J3" s="50">
        <v>1</v>
      </c>
      <c r="K3" s="50">
        <v>13</v>
      </c>
      <c r="L3" s="50">
        <v>7</v>
      </c>
      <c r="M3" s="50">
        <v>20</v>
      </c>
      <c r="N3" s="50">
        <v>1</v>
      </c>
      <c r="O3" s="50">
        <v>18</v>
      </c>
      <c r="P3" s="50">
        <v>17</v>
      </c>
      <c r="Q3" s="50">
        <v>35</v>
      </c>
      <c r="R3" s="50">
        <v>1</v>
      </c>
      <c r="S3" s="24">
        <v>35</v>
      </c>
      <c r="T3" s="24">
        <v>28</v>
      </c>
      <c r="U3" s="24">
        <v>63</v>
      </c>
      <c r="V3" s="24">
        <v>3</v>
      </c>
      <c r="W3" s="50">
        <v>14</v>
      </c>
      <c r="X3" s="50">
        <v>5</v>
      </c>
      <c r="Y3" s="50">
        <v>19</v>
      </c>
      <c r="Z3" s="50">
        <v>1</v>
      </c>
      <c r="AA3" s="50">
        <v>18</v>
      </c>
      <c r="AB3" s="50">
        <v>10</v>
      </c>
      <c r="AC3" s="50">
        <v>28</v>
      </c>
      <c r="AD3" s="50">
        <v>1</v>
      </c>
      <c r="AE3" s="50">
        <v>14</v>
      </c>
      <c r="AF3" s="50">
        <v>15</v>
      </c>
      <c r="AG3" s="50">
        <v>29</v>
      </c>
      <c r="AH3" s="50">
        <v>1</v>
      </c>
      <c r="AI3" s="50">
        <v>14</v>
      </c>
      <c r="AJ3" s="50">
        <v>16</v>
      </c>
      <c r="AK3" s="50">
        <v>30</v>
      </c>
      <c r="AL3" s="50">
        <v>1</v>
      </c>
      <c r="AM3" s="50">
        <v>11</v>
      </c>
      <c r="AN3" s="50">
        <v>13</v>
      </c>
      <c r="AO3" s="50">
        <v>24</v>
      </c>
      <c r="AP3" s="50">
        <v>1</v>
      </c>
      <c r="AQ3" s="50">
        <v>15</v>
      </c>
      <c r="AR3" s="50">
        <v>12</v>
      </c>
      <c r="AS3" s="50">
        <v>27</v>
      </c>
      <c r="AT3" s="50">
        <v>1</v>
      </c>
      <c r="AU3" s="26">
        <v>86</v>
      </c>
      <c r="AV3" s="26">
        <v>71</v>
      </c>
      <c r="AW3" s="26">
        <v>157</v>
      </c>
      <c r="AX3" s="26">
        <v>6</v>
      </c>
      <c r="AY3" s="50">
        <v>0</v>
      </c>
      <c r="AZ3" s="50">
        <v>0</v>
      </c>
      <c r="BA3" s="50">
        <v>0</v>
      </c>
      <c r="BB3" s="50">
        <v>0</v>
      </c>
      <c r="BC3" s="50">
        <v>0</v>
      </c>
      <c r="BD3" s="50">
        <v>0</v>
      </c>
      <c r="BE3" s="50">
        <v>0</v>
      </c>
      <c r="BF3" s="50">
        <v>0</v>
      </c>
      <c r="BG3" s="50">
        <v>0</v>
      </c>
      <c r="BH3" s="50">
        <v>0</v>
      </c>
      <c r="BI3" s="50">
        <v>0</v>
      </c>
      <c r="BJ3" s="50">
        <v>0</v>
      </c>
      <c r="BK3" s="28">
        <v>0</v>
      </c>
      <c r="BL3" s="28">
        <v>0</v>
      </c>
      <c r="BM3" s="28">
        <v>0</v>
      </c>
      <c r="BN3" s="28">
        <v>0</v>
      </c>
      <c r="BO3" s="50">
        <v>0</v>
      </c>
      <c r="BP3" s="50">
        <v>0</v>
      </c>
      <c r="BQ3" s="50">
        <v>0</v>
      </c>
      <c r="BR3" s="50">
        <v>0</v>
      </c>
      <c r="BS3" s="50">
        <v>0</v>
      </c>
      <c r="BT3" s="50">
        <v>0</v>
      </c>
      <c r="BU3" s="50">
        <v>0</v>
      </c>
      <c r="BV3" s="50">
        <v>0</v>
      </c>
      <c r="BW3" s="50">
        <v>0</v>
      </c>
      <c r="BX3" s="50">
        <v>0</v>
      </c>
      <c r="BY3" s="50">
        <v>0</v>
      </c>
      <c r="BZ3" s="50">
        <v>0</v>
      </c>
      <c r="CA3" s="30">
        <v>0</v>
      </c>
      <c r="CB3" s="30">
        <v>0</v>
      </c>
      <c r="CC3" s="30">
        <v>0</v>
      </c>
      <c r="CD3" s="30">
        <v>0</v>
      </c>
      <c r="CE3" s="31">
        <v>121</v>
      </c>
      <c r="CF3" s="31">
        <v>99</v>
      </c>
      <c r="CG3" s="31">
        <v>220</v>
      </c>
      <c r="CH3" s="31">
        <v>9</v>
      </c>
    </row>
    <row r="4" spans="1:86" ht="21">
      <c r="A4" s="51">
        <v>2</v>
      </c>
      <c r="B4" s="52">
        <v>77020008</v>
      </c>
      <c r="C4" s="53">
        <v>280068</v>
      </c>
      <c r="D4" s="53">
        <v>1077280068</v>
      </c>
      <c r="E4" s="51" t="s">
        <v>112</v>
      </c>
      <c r="F4" s="51" t="s">
        <v>91</v>
      </c>
      <c r="G4" s="54">
        <v>2</v>
      </c>
      <c r="H4" s="54">
        <v>10</v>
      </c>
      <c r="I4" s="54">
        <v>12</v>
      </c>
      <c r="J4" s="54">
        <v>1</v>
      </c>
      <c r="K4" s="54">
        <v>7</v>
      </c>
      <c r="L4" s="54">
        <v>6</v>
      </c>
      <c r="M4" s="54">
        <v>13</v>
      </c>
      <c r="N4" s="54">
        <v>1</v>
      </c>
      <c r="O4" s="54">
        <v>8</v>
      </c>
      <c r="P4" s="54">
        <v>9</v>
      </c>
      <c r="Q4" s="54">
        <v>17</v>
      </c>
      <c r="R4" s="54">
        <v>1</v>
      </c>
      <c r="S4" s="24">
        <v>17</v>
      </c>
      <c r="T4" s="24">
        <v>25</v>
      </c>
      <c r="U4" s="24">
        <v>42</v>
      </c>
      <c r="V4" s="24">
        <v>3</v>
      </c>
      <c r="W4" s="54">
        <v>9</v>
      </c>
      <c r="X4" s="54">
        <v>14</v>
      </c>
      <c r="Y4" s="54">
        <v>23</v>
      </c>
      <c r="Z4" s="54">
        <v>1</v>
      </c>
      <c r="AA4" s="54">
        <v>6</v>
      </c>
      <c r="AB4" s="54">
        <v>16</v>
      </c>
      <c r="AC4" s="54">
        <v>22</v>
      </c>
      <c r="AD4" s="54">
        <v>1</v>
      </c>
      <c r="AE4" s="54">
        <v>12</v>
      </c>
      <c r="AF4" s="54">
        <v>8</v>
      </c>
      <c r="AG4" s="54">
        <v>20</v>
      </c>
      <c r="AH4" s="54">
        <v>1</v>
      </c>
      <c r="AI4" s="54">
        <v>12</v>
      </c>
      <c r="AJ4" s="54">
        <v>11</v>
      </c>
      <c r="AK4" s="54">
        <v>23</v>
      </c>
      <c r="AL4" s="54">
        <v>1</v>
      </c>
      <c r="AM4" s="54">
        <v>9</v>
      </c>
      <c r="AN4" s="54">
        <v>14</v>
      </c>
      <c r="AO4" s="54">
        <v>23</v>
      </c>
      <c r="AP4" s="54">
        <v>1</v>
      </c>
      <c r="AQ4" s="54">
        <v>13</v>
      </c>
      <c r="AR4" s="54">
        <v>14</v>
      </c>
      <c r="AS4" s="54">
        <v>27</v>
      </c>
      <c r="AT4" s="54">
        <v>1</v>
      </c>
      <c r="AU4" s="26">
        <v>61</v>
      </c>
      <c r="AV4" s="26">
        <v>77</v>
      </c>
      <c r="AW4" s="26">
        <v>138</v>
      </c>
      <c r="AX4" s="26">
        <v>6</v>
      </c>
      <c r="AY4" s="54">
        <v>0</v>
      </c>
      <c r="AZ4" s="54">
        <v>0</v>
      </c>
      <c r="BA4" s="54">
        <v>0</v>
      </c>
      <c r="BB4" s="54">
        <v>0</v>
      </c>
      <c r="BC4" s="54">
        <v>0</v>
      </c>
      <c r="BD4" s="54">
        <v>0</v>
      </c>
      <c r="BE4" s="54">
        <v>0</v>
      </c>
      <c r="BF4" s="54">
        <v>0</v>
      </c>
      <c r="BG4" s="54">
        <v>0</v>
      </c>
      <c r="BH4" s="54">
        <v>0</v>
      </c>
      <c r="BI4" s="54">
        <v>0</v>
      </c>
      <c r="BJ4" s="54">
        <v>0</v>
      </c>
      <c r="BK4" s="28">
        <v>0</v>
      </c>
      <c r="BL4" s="28">
        <v>0</v>
      </c>
      <c r="BM4" s="28">
        <v>0</v>
      </c>
      <c r="BN4" s="28">
        <v>0</v>
      </c>
      <c r="BO4" s="54">
        <v>0</v>
      </c>
      <c r="BP4" s="54">
        <v>0</v>
      </c>
      <c r="BQ4" s="54">
        <v>0</v>
      </c>
      <c r="BR4" s="54">
        <v>0</v>
      </c>
      <c r="BS4" s="54">
        <v>0</v>
      </c>
      <c r="BT4" s="54">
        <v>0</v>
      </c>
      <c r="BU4" s="54">
        <v>0</v>
      </c>
      <c r="BV4" s="54">
        <v>0</v>
      </c>
      <c r="BW4" s="54">
        <v>0</v>
      </c>
      <c r="BX4" s="54">
        <v>0</v>
      </c>
      <c r="BY4" s="54">
        <v>0</v>
      </c>
      <c r="BZ4" s="54">
        <v>0</v>
      </c>
      <c r="CA4" s="30">
        <v>0</v>
      </c>
      <c r="CB4" s="30">
        <v>0</v>
      </c>
      <c r="CC4" s="30">
        <v>0</v>
      </c>
      <c r="CD4" s="30">
        <v>0</v>
      </c>
      <c r="CE4" s="31">
        <v>78</v>
      </c>
      <c r="CF4" s="31">
        <v>102</v>
      </c>
      <c r="CG4" s="31">
        <v>180</v>
      </c>
      <c r="CH4" s="31">
        <v>9</v>
      </c>
    </row>
    <row r="5" spans="1:86" ht="21">
      <c r="A5" s="47">
        <v>3</v>
      </c>
      <c r="B5" s="48">
        <v>77020013</v>
      </c>
      <c r="C5" s="49">
        <v>280065</v>
      </c>
      <c r="D5" s="49">
        <v>1077280065</v>
      </c>
      <c r="E5" s="47" t="s">
        <v>98</v>
      </c>
      <c r="F5" s="47" t="s">
        <v>91</v>
      </c>
      <c r="G5" s="50">
        <v>0</v>
      </c>
      <c r="H5" s="50">
        <v>0</v>
      </c>
      <c r="I5" s="50">
        <v>0</v>
      </c>
      <c r="J5" s="50">
        <v>0</v>
      </c>
      <c r="K5" s="50">
        <v>6</v>
      </c>
      <c r="L5" s="50">
        <v>5</v>
      </c>
      <c r="M5" s="50">
        <v>11</v>
      </c>
      <c r="N5" s="50">
        <v>1</v>
      </c>
      <c r="O5" s="50">
        <v>11</v>
      </c>
      <c r="P5" s="50">
        <v>6</v>
      </c>
      <c r="Q5" s="50">
        <v>17</v>
      </c>
      <c r="R5" s="50">
        <v>1</v>
      </c>
      <c r="S5" s="24">
        <v>17</v>
      </c>
      <c r="T5" s="24">
        <v>11</v>
      </c>
      <c r="U5" s="24">
        <v>28</v>
      </c>
      <c r="V5" s="24">
        <v>2</v>
      </c>
      <c r="W5" s="50">
        <v>10</v>
      </c>
      <c r="X5" s="50">
        <v>3</v>
      </c>
      <c r="Y5" s="50">
        <v>13</v>
      </c>
      <c r="Z5" s="50">
        <v>1</v>
      </c>
      <c r="AA5" s="50">
        <v>5</v>
      </c>
      <c r="AB5" s="50">
        <v>8</v>
      </c>
      <c r="AC5" s="50">
        <v>13</v>
      </c>
      <c r="AD5" s="50">
        <v>1</v>
      </c>
      <c r="AE5" s="50">
        <v>4</v>
      </c>
      <c r="AF5" s="50">
        <v>8</v>
      </c>
      <c r="AG5" s="50">
        <v>12</v>
      </c>
      <c r="AH5" s="50">
        <v>1</v>
      </c>
      <c r="AI5" s="50">
        <v>11</v>
      </c>
      <c r="AJ5" s="50">
        <v>9</v>
      </c>
      <c r="AK5" s="50">
        <v>20</v>
      </c>
      <c r="AL5" s="50">
        <v>1</v>
      </c>
      <c r="AM5" s="50">
        <v>6</v>
      </c>
      <c r="AN5" s="50">
        <v>8</v>
      </c>
      <c r="AO5" s="50">
        <v>14</v>
      </c>
      <c r="AP5" s="50">
        <v>1</v>
      </c>
      <c r="AQ5" s="50">
        <v>7</v>
      </c>
      <c r="AR5" s="50">
        <v>5</v>
      </c>
      <c r="AS5" s="50">
        <v>12</v>
      </c>
      <c r="AT5" s="50">
        <v>1</v>
      </c>
      <c r="AU5" s="26">
        <v>43</v>
      </c>
      <c r="AV5" s="26">
        <v>41</v>
      </c>
      <c r="AW5" s="26">
        <v>84</v>
      </c>
      <c r="AX5" s="26">
        <v>6</v>
      </c>
      <c r="AY5" s="50">
        <v>10</v>
      </c>
      <c r="AZ5" s="50">
        <v>3</v>
      </c>
      <c r="BA5" s="50">
        <v>13</v>
      </c>
      <c r="BB5" s="50">
        <v>1</v>
      </c>
      <c r="BC5" s="50">
        <v>10</v>
      </c>
      <c r="BD5" s="50">
        <v>10</v>
      </c>
      <c r="BE5" s="50">
        <v>20</v>
      </c>
      <c r="BF5" s="50">
        <v>1</v>
      </c>
      <c r="BG5" s="50">
        <v>6</v>
      </c>
      <c r="BH5" s="50">
        <v>4</v>
      </c>
      <c r="BI5" s="50">
        <v>10</v>
      </c>
      <c r="BJ5" s="50">
        <v>1</v>
      </c>
      <c r="BK5" s="28">
        <v>26</v>
      </c>
      <c r="BL5" s="28">
        <v>17</v>
      </c>
      <c r="BM5" s="28">
        <v>43</v>
      </c>
      <c r="BN5" s="28">
        <v>3</v>
      </c>
      <c r="BO5" s="50">
        <v>0</v>
      </c>
      <c r="BP5" s="50">
        <v>0</v>
      </c>
      <c r="BQ5" s="50">
        <v>0</v>
      </c>
      <c r="BR5" s="50">
        <v>0</v>
      </c>
      <c r="BS5" s="50">
        <v>0</v>
      </c>
      <c r="BT5" s="50">
        <v>0</v>
      </c>
      <c r="BU5" s="50">
        <v>0</v>
      </c>
      <c r="BV5" s="50">
        <v>0</v>
      </c>
      <c r="BW5" s="50">
        <v>0</v>
      </c>
      <c r="BX5" s="50">
        <v>0</v>
      </c>
      <c r="BY5" s="50">
        <v>0</v>
      </c>
      <c r="BZ5" s="50">
        <v>0</v>
      </c>
      <c r="CA5" s="30">
        <v>0</v>
      </c>
      <c r="CB5" s="30">
        <v>0</v>
      </c>
      <c r="CC5" s="30">
        <v>0</v>
      </c>
      <c r="CD5" s="30">
        <v>0</v>
      </c>
      <c r="CE5" s="31">
        <v>86</v>
      </c>
      <c r="CF5" s="31">
        <v>69</v>
      </c>
      <c r="CG5" s="31">
        <v>155</v>
      </c>
      <c r="CH5" s="31">
        <v>11</v>
      </c>
    </row>
    <row r="6" spans="1:86" ht="21">
      <c r="A6" s="51">
        <v>4</v>
      </c>
      <c r="B6" s="52">
        <v>77020015</v>
      </c>
      <c r="C6" s="53">
        <v>280067</v>
      </c>
      <c r="D6" s="53">
        <v>1077280067</v>
      </c>
      <c r="E6" s="51" t="s">
        <v>140</v>
      </c>
      <c r="F6" s="51" t="s">
        <v>91</v>
      </c>
      <c r="G6" s="54">
        <v>0</v>
      </c>
      <c r="H6" s="54">
        <v>0</v>
      </c>
      <c r="I6" s="54">
        <v>0</v>
      </c>
      <c r="J6" s="54">
        <v>0</v>
      </c>
      <c r="K6" s="54">
        <v>11</v>
      </c>
      <c r="L6" s="54">
        <v>6</v>
      </c>
      <c r="M6" s="54">
        <v>17</v>
      </c>
      <c r="N6" s="54">
        <v>1</v>
      </c>
      <c r="O6" s="54">
        <v>9</v>
      </c>
      <c r="P6" s="54">
        <v>8</v>
      </c>
      <c r="Q6" s="54">
        <v>17</v>
      </c>
      <c r="R6" s="54">
        <v>1</v>
      </c>
      <c r="S6" s="24">
        <v>20</v>
      </c>
      <c r="T6" s="24">
        <v>14</v>
      </c>
      <c r="U6" s="24">
        <v>34</v>
      </c>
      <c r="V6" s="24">
        <v>2</v>
      </c>
      <c r="W6" s="54">
        <v>9</v>
      </c>
      <c r="X6" s="54">
        <v>11</v>
      </c>
      <c r="Y6" s="54">
        <v>20</v>
      </c>
      <c r="Z6" s="54">
        <v>1</v>
      </c>
      <c r="AA6" s="54">
        <v>11</v>
      </c>
      <c r="AB6" s="54">
        <v>8</v>
      </c>
      <c r="AC6" s="54">
        <v>19</v>
      </c>
      <c r="AD6" s="54">
        <v>1</v>
      </c>
      <c r="AE6" s="54">
        <v>9</v>
      </c>
      <c r="AF6" s="54">
        <v>10</v>
      </c>
      <c r="AG6" s="54">
        <v>19</v>
      </c>
      <c r="AH6" s="54">
        <v>1</v>
      </c>
      <c r="AI6" s="54">
        <v>13</v>
      </c>
      <c r="AJ6" s="54">
        <v>8</v>
      </c>
      <c r="AK6" s="54">
        <v>21</v>
      </c>
      <c r="AL6" s="54">
        <v>1</v>
      </c>
      <c r="AM6" s="54">
        <v>12</v>
      </c>
      <c r="AN6" s="54">
        <v>5</v>
      </c>
      <c r="AO6" s="54">
        <v>17</v>
      </c>
      <c r="AP6" s="54">
        <v>1</v>
      </c>
      <c r="AQ6" s="54">
        <v>5</v>
      </c>
      <c r="AR6" s="54">
        <v>2</v>
      </c>
      <c r="AS6" s="54">
        <v>7</v>
      </c>
      <c r="AT6" s="54">
        <v>1</v>
      </c>
      <c r="AU6" s="26">
        <v>59</v>
      </c>
      <c r="AV6" s="26">
        <v>44</v>
      </c>
      <c r="AW6" s="26">
        <v>103</v>
      </c>
      <c r="AX6" s="26">
        <v>6</v>
      </c>
      <c r="AY6" s="54">
        <v>0</v>
      </c>
      <c r="AZ6" s="54">
        <v>0</v>
      </c>
      <c r="BA6" s="54">
        <v>0</v>
      </c>
      <c r="BB6" s="54">
        <v>0</v>
      </c>
      <c r="BC6" s="54">
        <v>0</v>
      </c>
      <c r="BD6" s="54">
        <v>0</v>
      </c>
      <c r="BE6" s="54">
        <v>0</v>
      </c>
      <c r="BF6" s="54">
        <v>0</v>
      </c>
      <c r="BG6" s="54">
        <v>0</v>
      </c>
      <c r="BH6" s="54">
        <v>0</v>
      </c>
      <c r="BI6" s="54">
        <v>0</v>
      </c>
      <c r="BJ6" s="54">
        <v>0</v>
      </c>
      <c r="BK6" s="28">
        <v>0</v>
      </c>
      <c r="BL6" s="28">
        <v>0</v>
      </c>
      <c r="BM6" s="28">
        <v>0</v>
      </c>
      <c r="BN6" s="28">
        <v>0</v>
      </c>
      <c r="BO6" s="54">
        <v>0</v>
      </c>
      <c r="BP6" s="54">
        <v>0</v>
      </c>
      <c r="BQ6" s="54">
        <v>0</v>
      </c>
      <c r="BR6" s="54">
        <v>0</v>
      </c>
      <c r="BS6" s="54">
        <v>0</v>
      </c>
      <c r="BT6" s="54">
        <v>0</v>
      </c>
      <c r="BU6" s="54">
        <v>0</v>
      </c>
      <c r="BV6" s="54">
        <v>0</v>
      </c>
      <c r="BW6" s="54">
        <v>0</v>
      </c>
      <c r="BX6" s="54">
        <v>0</v>
      </c>
      <c r="BY6" s="54">
        <v>0</v>
      </c>
      <c r="BZ6" s="54">
        <v>0</v>
      </c>
      <c r="CA6" s="30">
        <v>0</v>
      </c>
      <c r="CB6" s="30">
        <v>0</v>
      </c>
      <c r="CC6" s="30">
        <v>0</v>
      </c>
      <c r="CD6" s="30">
        <v>0</v>
      </c>
      <c r="CE6" s="31">
        <v>79</v>
      </c>
      <c r="CF6" s="31">
        <v>58</v>
      </c>
      <c r="CG6" s="31">
        <v>137</v>
      </c>
      <c r="CH6" s="31">
        <v>8</v>
      </c>
    </row>
    <row r="7" spans="1:86" ht="21">
      <c r="A7" s="47">
        <v>5</v>
      </c>
      <c r="B7" s="48">
        <v>77020017</v>
      </c>
      <c r="C7" s="49">
        <v>280042</v>
      </c>
      <c r="D7" s="49">
        <v>1077280042</v>
      </c>
      <c r="E7" s="47" t="s">
        <v>145</v>
      </c>
      <c r="F7" s="47" t="s">
        <v>91</v>
      </c>
      <c r="G7" s="50"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24">
        <v>0</v>
      </c>
      <c r="T7" s="24">
        <v>0</v>
      </c>
      <c r="U7" s="24">
        <v>0</v>
      </c>
      <c r="V7" s="24">
        <v>0</v>
      </c>
      <c r="W7" s="50">
        <v>25</v>
      </c>
      <c r="X7" s="50">
        <v>16</v>
      </c>
      <c r="Y7" s="50">
        <v>41</v>
      </c>
      <c r="Z7" s="50">
        <v>1</v>
      </c>
      <c r="AA7" s="50">
        <v>21</v>
      </c>
      <c r="AB7" s="50">
        <v>18</v>
      </c>
      <c r="AC7" s="50">
        <v>39</v>
      </c>
      <c r="AD7" s="50">
        <v>1</v>
      </c>
      <c r="AE7" s="50">
        <v>23</v>
      </c>
      <c r="AF7" s="50">
        <v>20</v>
      </c>
      <c r="AG7" s="50">
        <v>43</v>
      </c>
      <c r="AH7" s="50">
        <v>1</v>
      </c>
      <c r="AI7" s="50">
        <v>23</v>
      </c>
      <c r="AJ7" s="50">
        <v>19</v>
      </c>
      <c r="AK7" s="50">
        <v>42</v>
      </c>
      <c r="AL7" s="50">
        <v>1</v>
      </c>
      <c r="AM7" s="50">
        <v>16</v>
      </c>
      <c r="AN7" s="50">
        <v>24</v>
      </c>
      <c r="AO7" s="50">
        <v>40</v>
      </c>
      <c r="AP7" s="50">
        <v>1</v>
      </c>
      <c r="AQ7" s="50">
        <v>20</v>
      </c>
      <c r="AR7" s="50">
        <v>16</v>
      </c>
      <c r="AS7" s="50">
        <v>36</v>
      </c>
      <c r="AT7" s="50">
        <v>1</v>
      </c>
      <c r="AU7" s="26">
        <v>128</v>
      </c>
      <c r="AV7" s="26">
        <v>113</v>
      </c>
      <c r="AW7" s="26">
        <v>241</v>
      </c>
      <c r="AX7" s="26">
        <v>6</v>
      </c>
      <c r="AY7" s="50">
        <v>0</v>
      </c>
      <c r="AZ7" s="50">
        <v>0</v>
      </c>
      <c r="BA7" s="50">
        <v>0</v>
      </c>
      <c r="BB7" s="50">
        <v>0</v>
      </c>
      <c r="BC7" s="50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28">
        <v>0</v>
      </c>
      <c r="BL7" s="28">
        <v>0</v>
      </c>
      <c r="BM7" s="28">
        <v>0</v>
      </c>
      <c r="BN7" s="28">
        <v>0</v>
      </c>
      <c r="BO7" s="50">
        <v>0</v>
      </c>
      <c r="BP7" s="50">
        <v>0</v>
      </c>
      <c r="BQ7" s="50"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30">
        <v>0</v>
      </c>
      <c r="CB7" s="30">
        <v>0</v>
      </c>
      <c r="CC7" s="30">
        <v>0</v>
      </c>
      <c r="CD7" s="30">
        <v>0</v>
      </c>
      <c r="CE7" s="31">
        <v>128</v>
      </c>
      <c r="CF7" s="31">
        <v>113</v>
      </c>
      <c r="CG7" s="31">
        <v>241</v>
      </c>
      <c r="CH7" s="31">
        <v>6</v>
      </c>
    </row>
    <row r="8" spans="1:86" ht="21">
      <c r="A8" s="51">
        <v>6</v>
      </c>
      <c r="B8" s="52">
        <v>77020019</v>
      </c>
      <c r="C8" s="53">
        <v>280044</v>
      </c>
      <c r="D8" s="53">
        <v>1077280044</v>
      </c>
      <c r="E8" s="51" t="s">
        <v>100</v>
      </c>
      <c r="F8" s="51" t="s">
        <v>91</v>
      </c>
      <c r="G8" s="54">
        <v>3</v>
      </c>
      <c r="H8" s="54">
        <v>5</v>
      </c>
      <c r="I8" s="54">
        <v>8</v>
      </c>
      <c r="J8" s="54">
        <v>1</v>
      </c>
      <c r="K8" s="54">
        <v>7</v>
      </c>
      <c r="L8" s="54">
        <v>5</v>
      </c>
      <c r="M8" s="54">
        <v>12</v>
      </c>
      <c r="N8" s="54">
        <v>1</v>
      </c>
      <c r="O8" s="54">
        <v>3</v>
      </c>
      <c r="P8" s="54">
        <v>3</v>
      </c>
      <c r="Q8" s="54">
        <v>6</v>
      </c>
      <c r="R8" s="54">
        <v>1</v>
      </c>
      <c r="S8" s="24">
        <v>13</v>
      </c>
      <c r="T8" s="24">
        <v>13</v>
      </c>
      <c r="U8" s="24">
        <v>26</v>
      </c>
      <c r="V8" s="24">
        <v>3</v>
      </c>
      <c r="W8" s="54">
        <v>9</v>
      </c>
      <c r="X8" s="54">
        <v>6</v>
      </c>
      <c r="Y8" s="54">
        <v>15</v>
      </c>
      <c r="Z8" s="54">
        <v>1</v>
      </c>
      <c r="AA8" s="54">
        <v>11</v>
      </c>
      <c r="AB8" s="54">
        <v>4</v>
      </c>
      <c r="AC8" s="54">
        <v>15</v>
      </c>
      <c r="AD8" s="54">
        <v>1</v>
      </c>
      <c r="AE8" s="54">
        <v>8</v>
      </c>
      <c r="AF8" s="54">
        <v>8</v>
      </c>
      <c r="AG8" s="54">
        <v>16</v>
      </c>
      <c r="AH8" s="54">
        <v>1</v>
      </c>
      <c r="AI8" s="54">
        <v>9</v>
      </c>
      <c r="AJ8" s="54">
        <v>12</v>
      </c>
      <c r="AK8" s="54">
        <v>21</v>
      </c>
      <c r="AL8" s="54">
        <v>1</v>
      </c>
      <c r="AM8" s="54">
        <v>7</v>
      </c>
      <c r="AN8" s="54">
        <v>8</v>
      </c>
      <c r="AO8" s="54">
        <v>15</v>
      </c>
      <c r="AP8" s="54">
        <v>1</v>
      </c>
      <c r="AQ8" s="54">
        <v>9</v>
      </c>
      <c r="AR8" s="54">
        <v>9</v>
      </c>
      <c r="AS8" s="54">
        <v>18</v>
      </c>
      <c r="AT8" s="54">
        <v>1</v>
      </c>
      <c r="AU8" s="26">
        <v>53</v>
      </c>
      <c r="AV8" s="26">
        <v>47</v>
      </c>
      <c r="AW8" s="26">
        <v>100</v>
      </c>
      <c r="AX8" s="26">
        <v>6</v>
      </c>
      <c r="AY8" s="54">
        <v>13</v>
      </c>
      <c r="AZ8" s="54">
        <v>6</v>
      </c>
      <c r="BA8" s="54">
        <v>19</v>
      </c>
      <c r="BB8" s="54">
        <v>1</v>
      </c>
      <c r="BC8" s="54">
        <v>8</v>
      </c>
      <c r="BD8" s="54">
        <v>11</v>
      </c>
      <c r="BE8" s="54">
        <v>19</v>
      </c>
      <c r="BF8" s="54">
        <v>1</v>
      </c>
      <c r="BG8" s="54">
        <v>6</v>
      </c>
      <c r="BH8" s="54">
        <v>3</v>
      </c>
      <c r="BI8" s="54">
        <v>9</v>
      </c>
      <c r="BJ8" s="54">
        <v>1</v>
      </c>
      <c r="BK8" s="28">
        <v>27</v>
      </c>
      <c r="BL8" s="28">
        <v>20</v>
      </c>
      <c r="BM8" s="28">
        <v>47</v>
      </c>
      <c r="BN8" s="28">
        <v>3</v>
      </c>
      <c r="BO8" s="54">
        <v>0</v>
      </c>
      <c r="BP8" s="54">
        <v>0</v>
      </c>
      <c r="BQ8" s="54">
        <v>0</v>
      </c>
      <c r="BR8" s="54">
        <v>0</v>
      </c>
      <c r="BS8" s="54">
        <v>0</v>
      </c>
      <c r="BT8" s="54">
        <v>0</v>
      </c>
      <c r="BU8" s="54">
        <v>0</v>
      </c>
      <c r="BV8" s="54">
        <v>0</v>
      </c>
      <c r="BW8" s="54">
        <v>0</v>
      </c>
      <c r="BX8" s="54">
        <v>0</v>
      </c>
      <c r="BY8" s="54">
        <v>0</v>
      </c>
      <c r="BZ8" s="54">
        <v>0</v>
      </c>
      <c r="CA8" s="30">
        <v>0</v>
      </c>
      <c r="CB8" s="30">
        <v>0</v>
      </c>
      <c r="CC8" s="30">
        <v>0</v>
      </c>
      <c r="CD8" s="30">
        <v>0</v>
      </c>
      <c r="CE8" s="31">
        <v>93</v>
      </c>
      <c r="CF8" s="31">
        <v>80</v>
      </c>
      <c r="CG8" s="31">
        <v>173</v>
      </c>
      <c r="CH8" s="31">
        <v>12</v>
      </c>
    </row>
    <row r="9" spans="1:86" ht="21">
      <c r="A9" s="47">
        <v>7</v>
      </c>
      <c r="B9" s="48">
        <v>77020021</v>
      </c>
      <c r="C9" s="49">
        <v>280047</v>
      </c>
      <c r="D9" s="49">
        <v>1077280047</v>
      </c>
      <c r="E9" s="47" t="s">
        <v>154</v>
      </c>
      <c r="F9" s="47" t="s">
        <v>91</v>
      </c>
      <c r="G9" s="50">
        <v>0</v>
      </c>
      <c r="H9" s="50">
        <v>0</v>
      </c>
      <c r="I9" s="50">
        <v>0</v>
      </c>
      <c r="J9" s="50">
        <v>0</v>
      </c>
      <c r="K9" s="50">
        <v>7</v>
      </c>
      <c r="L9" s="50">
        <v>13</v>
      </c>
      <c r="M9" s="50">
        <v>20</v>
      </c>
      <c r="N9" s="50">
        <v>1</v>
      </c>
      <c r="O9" s="50">
        <v>20</v>
      </c>
      <c r="P9" s="50">
        <v>10</v>
      </c>
      <c r="Q9" s="50">
        <v>30</v>
      </c>
      <c r="R9" s="50">
        <v>1</v>
      </c>
      <c r="S9" s="24">
        <v>27</v>
      </c>
      <c r="T9" s="24">
        <v>23</v>
      </c>
      <c r="U9" s="24">
        <v>50</v>
      </c>
      <c r="V9" s="24">
        <v>2</v>
      </c>
      <c r="W9" s="50">
        <v>12</v>
      </c>
      <c r="X9" s="50">
        <v>8</v>
      </c>
      <c r="Y9" s="50">
        <v>20</v>
      </c>
      <c r="Z9" s="50">
        <v>1</v>
      </c>
      <c r="AA9" s="50">
        <v>7</v>
      </c>
      <c r="AB9" s="50">
        <v>9</v>
      </c>
      <c r="AC9" s="50">
        <v>16</v>
      </c>
      <c r="AD9" s="50">
        <v>1</v>
      </c>
      <c r="AE9" s="50">
        <v>13</v>
      </c>
      <c r="AF9" s="50">
        <v>16</v>
      </c>
      <c r="AG9" s="50">
        <v>29</v>
      </c>
      <c r="AH9" s="50">
        <v>1</v>
      </c>
      <c r="AI9" s="50">
        <v>14</v>
      </c>
      <c r="AJ9" s="50">
        <v>6</v>
      </c>
      <c r="AK9" s="50">
        <v>20</v>
      </c>
      <c r="AL9" s="50">
        <v>1</v>
      </c>
      <c r="AM9" s="50">
        <v>12</v>
      </c>
      <c r="AN9" s="50">
        <v>7</v>
      </c>
      <c r="AO9" s="50">
        <v>19</v>
      </c>
      <c r="AP9" s="50">
        <v>1</v>
      </c>
      <c r="AQ9" s="50">
        <v>15</v>
      </c>
      <c r="AR9" s="50">
        <v>13</v>
      </c>
      <c r="AS9" s="50">
        <v>28</v>
      </c>
      <c r="AT9" s="50">
        <v>1</v>
      </c>
      <c r="AU9" s="26">
        <v>73</v>
      </c>
      <c r="AV9" s="26">
        <v>59</v>
      </c>
      <c r="AW9" s="26">
        <v>132</v>
      </c>
      <c r="AX9" s="26">
        <v>6</v>
      </c>
      <c r="AY9" s="50">
        <v>0</v>
      </c>
      <c r="AZ9" s="50">
        <v>0</v>
      </c>
      <c r="BA9" s="50">
        <v>0</v>
      </c>
      <c r="BB9" s="50">
        <v>0</v>
      </c>
      <c r="BC9" s="50">
        <v>0</v>
      </c>
      <c r="BD9" s="50">
        <v>0</v>
      </c>
      <c r="BE9" s="50">
        <v>0</v>
      </c>
      <c r="BF9" s="50">
        <v>0</v>
      </c>
      <c r="BG9" s="50">
        <v>0</v>
      </c>
      <c r="BH9" s="50">
        <v>0</v>
      </c>
      <c r="BI9" s="50">
        <v>0</v>
      </c>
      <c r="BJ9" s="50">
        <v>0</v>
      </c>
      <c r="BK9" s="28">
        <v>0</v>
      </c>
      <c r="BL9" s="28">
        <v>0</v>
      </c>
      <c r="BM9" s="28">
        <v>0</v>
      </c>
      <c r="BN9" s="28">
        <v>0</v>
      </c>
      <c r="BO9" s="50">
        <v>0</v>
      </c>
      <c r="BP9" s="50">
        <v>0</v>
      </c>
      <c r="BQ9" s="50">
        <v>0</v>
      </c>
      <c r="BR9" s="50">
        <v>0</v>
      </c>
      <c r="BS9" s="50">
        <v>0</v>
      </c>
      <c r="BT9" s="50">
        <v>0</v>
      </c>
      <c r="BU9" s="50">
        <v>0</v>
      </c>
      <c r="BV9" s="50">
        <v>0</v>
      </c>
      <c r="BW9" s="50">
        <v>0</v>
      </c>
      <c r="BX9" s="50">
        <v>0</v>
      </c>
      <c r="BY9" s="50">
        <v>0</v>
      </c>
      <c r="BZ9" s="50">
        <v>0</v>
      </c>
      <c r="CA9" s="30">
        <v>0</v>
      </c>
      <c r="CB9" s="30">
        <v>0</v>
      </c>
      <c r="CC9" s="30">
        <v>0</v>
      </c>
      <c r="CD9" s="30">
        <v>0</v>
      </c>
      <c r="CE9" s="31">
        <v>100</v>
      </c>
      <c r="CF9" s="31">
        <v>82</v>
      </c>
      <c r="CG9" s="31">
        <v>182</v>
      </c>
      <c r="CH9" s="31">
        <v>8</v>
      </c>
    </row>
    <row r="10" spans="1:86" ht="21">
      <c r="A10" s="51">
        <v>8</v>
      </c>
      <c r="B10" s="52">
        <v>77020022</v>
      </c>
      <c r="C10" s="53">
        <v>280048</v>
      </c>
      <c r="D10" s="53">
        <v>1077280048</v>
      </c>
      <c r="E10" s="51" t="s">
        <v>157</v>
      </c>
      <c r="F10" s="51" t="s">
        <v>91</v>
      </c>
      <c r="G10" s="54">
        <v>0</v>
      </c>
      <c r="H10" s="54">
        <v>0</v>
      </c>
      <c r="I10" s="54">
        <v>0</v>
      </c>
      <c r="J10" s="54">
        <v>0</v>
      </c>
      <c r="K10" s="54">
        <v>13</v>
      </c>
      <c r="L10" s="54">
        <v>6</v>
      </c>
      <c r="M10" s="54">
        <v>19</v>
      </c>
      <c r="N10" s="54">
        <v>1</v>
      </c>
      <c r="O10" s="54">
        <v>10</v>
      </c>
      <c r="P10" s="54">
        <v>8</v>
      </c>
      <c r="Q10" s="54">
        <v>18</v>
      </c>
      <c r="R10" s="54">
        <v>1</v>
      </c>
      <c r="S10" s="24">
        <v>23</v>
      </c>
      <c r="T10" s="24">
        <v>14</v>
      </c>
      <c r="U10" s="24">
        <v>37</v>
      </c>
      <c r="V10" s="24">
        <v>2</v>
      </c>
      <c r="W10" s="54">
        <v>6</v>
      </c>
      <c r="X10" s="54">
        <v>14</v>
      </c>
      <c r="Y10" s="54">
        <v>20</v>
      </c>
      <c r="Z10" s="54">
        <v>1</v>
      </c>
      <c r="AA10" s="54">
        <v>8</v>
      </c>
      <c r="AB10" s="54">
        <v>8</v>
      </c>
      <c r="AC10" s="54">
        <v>16</v>
      </c>
      <c r="AD10" s="54">
        <v>1</v>
      </c>
      <c r="AE10" s="54">
        <v>10</v>
      </c>
      <c r="AF10" s="54">
        <v>15</v>
      </c>
      <c r="AG10" s="54">
        <v>25</v>
      </c>
      <c r="AH10" s="54">
        <v>1</v>
      </c>
      <c r="AI10" s="54">
        <v>11</v>
      </c>
      <c r="AJ10" s="54">
        <v>6</v>
      </c>
      <c r="AK10" s="54">
        <v>17</v>
      </c>
      <c r="AL10" s="54">
        <v>1</v>
      </c>
      <c r="AM10" s="54">
        <v>14</v>
      </c>
      <c r="AN10" s="54">
        <v>6</v>
      </c>
      <c r="AO10" s="54">
        <v>20</v>
      </c>
      <c r="AP10" s="54">
        <v>1</v>
      </c>
      <c r="AQ10" s="54">
        <v>5</v>
      </c>
      <c r="AR10" s="54">
        <v>5</v>
      </c>
      <c r="AS10" s="54">
        <v>10</v>
      </c>
      <c r="AT10" s="54">
        <v>1</v>
      </c>
      <c r="AU10" s="26">
        <v>54</v>
      </c>
      <c r="AV10" s="26">
        <v>54</v>
      </c>
      <c r="AW10" s="26">
        <v>108</v>
      </c>
      <c r="AX10" s="26">
        <v>6</v>
      </c>
      <c r="AY10" s="54">
        <v>0</v>
      </c>
      <c r="AZ10" s="54">
        <v>0</v>
      </c>
      <c r="BA10" s="54">
        <v>0</v>
      </c>
      <c r="BB10" s="54">
        <v>0</v>
      </c>
      <c r="BC10" s="54">
        <v>0</v>
      </c>
      <c r="BD10" s="54">
        <v>0</v>
      </c>
      <c r="BE10" s="54">
        <v>0</v>
      </c>
      <c r="BF10" s="54">
        <v>0</v>
      </c>
      <c r="BG10" s="54">
        <v>0</v>
      </c>
      <c r="BH10" s="54">
        <v>0</v>
      </c>
      <c r="BI10" s="54">
        <v>0</v>
      </c>
      <c r="BJ10" s="54">
        <v>0</v>
      </c>
      <c r="BK10" s="28">
        <v>0</v>
      </c>
      <c r="BL10" s="28">
        <v>0</v>
      </c>
      <c r="BM10" s="28">
        <v>0</v>
      </c>
      <c r="BN10" s="28">
        <v>0</v>
      </c>
      <c r="BO10" s="54">
        <v>0</v>
      </c>
      <c r="BP10" s="54">
        <v>0</v>
      </c>
      <c r="BQ10" s="54">
        <v>0</v>
      </c>
      <c r="BR10" s="54">
        <v>0</v>
      </c>
      <c r="BS10" s="54">
        <v>0</v>
      </c>
      <c r="BT10" s="54">
        <v>0</v>
      </c>
      <c r="BU10" s="54">
        <v>0</v>
      </c>
      <c r="BV10" s="54">
        <v>0</v>
      </c>
      <c r="BW10" s="54">
        <v>0</v>
      </c>
      <c r="BX10" s="54">
        <v>0</v>
      </c>
      <c r="BY10" s="54">
        <v>0</v>
      </c>
      <c r="BZ10" s="54">
        <v>0</v>
      </c>
      <c r="CA10" s="30">
        <v>0</v>
      </c>
      <c r="CB10" s="30">
        <v>0</v>
      </c>
      <c r="CC10" s="30">
        <v>0</v>
      </c>
      <c r="CD10" s="30">
        <v>0</v>
      </c>
      <c r="CE10" s="31">
        <v>77</v>
      </c>
      <c r="CF10" s="31">
        <v>68</v>
      </c>
      <c r="CG10" s="31">
        <v>145</v>
      </c>
      <c r="CH10" s="31">
        <v>8</v>
      </c>
    </row>
    <row r="11" spans="1:86" ht="21">
      <c r="A11" s="47">
        <v>9</v>
      </c>
      <c r="B11" s="48">
        <v>77020023</v>
      </c>
      <c r="C11" s="49">
        <v>280053</v>
      </c>
      <c r="D11" s="49">
        <v>1077280053</v>
      </c>
      <c r="E11" s="47" t="s">
        <v>101</v>
      </c>
      <c r="F11" s="47" t="s">
        <v>91</v>
      </c>
      <c r="G11" s="50">
        <v>2</v>
      </c>
      <c r="H11" s="50">
        <v>1</v>
      </c>
      <c r="I11" s="50">
        <v>3</v>
      </c>
      <c r="J11" s="50">
        <v>1</v>
      </c>
      <c r="K11" s="50">
        <v>10</v>
      </c>
      <c r="L11" s="50">
        <v>9</v>
      </c>
      <c r="M11" s="50">
        <v>19</v>
      </c>
      <c r="N11" s="50">
        <v>1</v>
      </c>
      <c r="O11" s="50">
        <v>8</v>
      </c>
      <c r="P11" s="50">
        <v>7</v>
      </c>
      <c r="Q11" s="50">
        <v>15</v>
      </c>
      <c r="R11" s="50">
        <v>1</v>
      </c>
      <c r="S11" s="24">
        <v>20</v>
      </c>
      <c r="T11" s="24">
        <v>17</v>
      </c>
      <c r="U11" s="24">
        <v>37</v>
      </c>
      <c r="V11" s="24">
        <v>3</v>
      </c>
      <c r="W11" s="50">
        <v>8</v>
      </c>
      <c r="X11" s="50">
        <v>12</v>
      </c>
      <c r="Y11" s="50">
        <v>20</v>
      </c>
      <c r="Z11" s="50">
        <v>1</v>
      </c>
      <c r="AA11" s="50">
        <v>5</v>
      </c>
      <c r="AB11" s="50">
        <v>4</v>
      </c>
      <c r="AC11" s="50">
        <v>9</v>
      </c>
      <c r="AD11" s="50">
        <v>1</v>
      </c>
      <c r="AE11" s="50">
        <v>10</v>
      </c>
      <c r="AF11" s="50">
        <v>13</v>
      </c>
      <c r="AG11" s="50">
        <v>23</v>
      </c>
      <c r="AH11" s="50">
        <v>1</v>
      </c>
      <c r="AI11" s="50">
        <v>14</v>
      </c>
      <c r="AJ11" s="50">
        <v>7</v>
      </c>
      <c r="AK11" s="50">
        <v>21</v>
      </c>
      <c r="AL11" s="50">
        <v>1</v>
      </c>
      <c r="AM11" s="50">
        <v>5</v>
      </c>
      <c r="AN11" s="50">
        <v>5</v>
      </c>
      <c r="AO11" s="50">
        <v>10</v>
      </c>
      <c r="AP11" s="50">
        <v>1</v>
      </c>
      <c r="AQ11" s="50">
        <v>6</v>
      </c>
      <c r="AR11" s="50">
        <v>6</v>
      </c>
      <c r="AS11" s="50">
        <v>12</v>
      </c>
      <c r="AT11" s="50">
        <v>1</v>
      </c>
      <c r="AU11" s="26">
        <v>48</v>
      </c>
      <c r="AV11" s="26">
        <v>47</v>
      </c>
      <c r="AW11" s="26">
        <v>95</v>
      </c>
      <c r="AX11" s="26">
        <v>6</v>
      </c>
      <c r="AY11" s="50">
        <v>18</v>
      </c>
      <c r="AZ11" s="50">
        <v>13</v>
      </c>
      <c r="BA11" s="50">
        <v>31</v>
      </c>
      <c r="BB11" s="50">
        <v>1</v>
      </c>
      <c r="BC11" s="50">
        <v>18</v>
      </c>
      <c r="BD11" s="50">
        <v>10</v>
      </c>
      <c r="BE11" s="50">
        <v>28</v>
      </c>
      <c r="BF11" s="50">
        <v>1</v>
      </c>
      <c r="BG11" s="50">
        <v>14</v>
      </c>
      <c r="BH11" s="50">
        <v>15</v>
      </c>
      <c r="BI11" s="50">
        <v>29</v>
      </c>
      <c r="BJ11" s="50">
        <v>1</v>
      </c>
      <c r="BK11" s="28">
        <v>50</v>
      </c>
      <c r="BL11" s="28">
        <v>38</v>
      </c>
      <c r="BM11" s="28">
        <v>88</v>
      </c>
      <c r="BN11" s="28">
        <v>3</v>
      </c>
      <c r="BO11" s="50">
        <v>0</v>
      </c>
      <c r="BP11" s="50">
        <v>0</v>
      </c>
      <c r="BQ11" s="50">
        <v>0</v>
      </c>
      <c r="BR11" s="50">
        <v>0</v>
      </c>
      <c r="BS11" s="50">
        <v>0</v>
      </c>
      <c r="BT11" s="50">
        <v>0</v>
      </c>
      <c r="BU11" s="50">
        <v>0</v>
      </c>
      <c r="BV11" s="50">
        <v>0</v>
      </c>
      <c r="BW11" s="50">
        <v>0</v>
      </c>
      <c r="BX11" s="50">
        <v>0</v>
      </c>
      <c r="BY11" s="50">
        <v>0</v>
      </c>
      <c r="BZ11" s="50">
        <v>0</v>
      </c>
      <c r="CA11" s="30">
        <v>0</v>
      </c>
      <c r="CB11" s="30">
        <v>0</v>
      </c>
      <c r="CC11" s="30">
        <v>0</v>
      </c>
      <c r="CD11" s="30">
        <v>0</v>
      </c>
      <c r="CE11" s="31">
        <v>118</v>
      </c>
      <c r="CF11" s="31">
        <v>102</v>
      </c>
      <c r="CG11" s="31">
        <v>220</v>
      </c>
      <c r="CH11" s="31">
        <v>12</v>
      </c>
    </row>
    <row r="12" spans="1:86" ht="21">
      <c r="A12" s="51">
        <v>10</v>
      </c>
      <c r="B12" s="52">
        <v>77020024</v>
      </c>
      <c r="C12" s="53">
        <v>280049</v>
      </c>
      <c r="D12" s="53">
        <v>1077280049</v>
      </c>
      <c r="E12" s="51" t="s">
        <v>161</v>
      </c>
      <c r="F12" s="51" t="s">
        <v>91</v>
      </c>
      <c r="G12" s="54">
        <v>6</v>
      </c>
      <c r="H12" s="54">
        <v>8</v>
      </c>
      <c r="I12" s="54">
        <v>14</v>
      </c>
      <c r="J12" s="54">
        <v>1</v>
      </c>
      <c r="K12" s="54">
        <v>7</v>
      </c>
      <c r="L12" s="54">
        <v>8</v>
      </c>
      <c r="M12" s="54">
        <v>15</v>
      </c>
      <c r="N12" s="54">
        <v>1</v>
      </c>
      <c r="O12" s="54">
        <v>10</v>
      </c>
      <c r="P12" s="54">
        <v>8</v>
      </c>
      <c r="Q12" s="54">
        <v>18</v>
      </c>
      <c r="R12" s="54">
        <v>1</v>
      </c>
      <c r="S12" s="24">
        <v>23</v>
      </c>
      <c r="T12" s="24">
        <v>24</v>
      </c>
      <c r="U12" s="24">
        <v>47</v>
      </c>
      <c r="V12" s="24">
        <v>3</v>
      </c>
      <c r="W12" s="54">
        <v>9</v>
      </c>
      <c r="X12" s="54">
        <v>11</v>
      </c>
      <c r="Y12" s="54">
        <v>20</v>
      </c>
      <c r="Z12" s="54">
        <v>1</v>
      </c>
      <c r="AA12" s="54">
        <v>13</v>
      </c>
      <c r="AB12" s="54">
        <v>12</v>
      </c>
      <c r="AC12" s="54">
        <v>25</v>
      </c>
      <c r="AD12" s="54">
        <v>1</v>
      </c>
      <c r="AE12" s="54">
        <v>9</v>
      </c>
      <c r="AF12" s="54">
        <v>10</v>
      </c>
      <c r="AG12" s="54">
        <v>19</v>
      </c>
      <c r="AH12" s="54">
        <v>1</v>
      </c>
      <c r="AI12" s="54">
        <v>12</v>
      </c>
      <c r="AJ12" s="54">
        <v>9</v>
      </c>
      <c r="AK12" s="54">
        <v>21</v>
      </c>
      <c r="AL12" s="54">
        <v>1</v>
      </c>
      <c r="AM12" s="54">
        <v>8</v>
      </c>
      <c r="AN12" s="54">
        <v>6</v>
      </c>
      <c r="AO12" s="54">
        <v>14</v>
      </c>
      <c r="AP12" s="54">
        <v>1</v>
      </c>
      <c r="AQ12" s="54">
        <v>8</v>
      </c>
      <c r="AR12" s="54">
        <v>10</v>
      </c>
      <c r="AS12" s="54">
        <v>18</v>
      </c>
      <c r="AT12" s="54">
        <v>1</v>
      </c>
      <c r="AU12" s="26">
        <v>59</v>
      </c>
      <c r="AV12" s="26">
        <v>58</v>
      </c>
      <c r="AW12" s="26">
        <v>117</v>
      </c>
      <c r="AX12" s="26">
        <v>6</v>
      </c>
      <c r="AY12" s="54">
        <v>0</v>
      </c>
      <c r="AZ12" s="54">
        <v>0</v>
      </c>
      <c r="BA12" s="54">
        <v>0</v>
      </c>
      <c r="BB12" s="54">
        <v>0</v>
      </c>
      <c r="BC12" s="54">
        <v>0</v>
      </c>
      <c r="BD12" s="54">
        <v>0</v>
      </c>
      <c r="BE12" s="54">
        <v>0</v>
      </c>
      <c r="BF12" s="54">
        <v>0</v>
      </c>
      <c r="BG12" s="54">
        <v>0</v>
      </c>
      <c r="BH12" s="54">
        <v>0</v>
      </c>
      <c r="BI12" s="54">
        <v>0</v>
      </c>
      <c r="BJ12" s="54">
        <v>0</v>
      </c>
      <c r="BK12" s="28">
        <v>0</v>
      </c>
      <c r="BL12" s="28">
        <v>0</v>
      </c>
      <c r="BM12" s="28">
        <v>0</v>
      </c>
      <c r="BN12" s="28">
        <v>0</v>
      </c>
      <c r="BO12" s="54">
        <v>0</v>
      </c>
      <c r="BP12" s="54">
        <v>0</v>
      </c>
      <c r="BQ12" s="54">
        <v>0</v>
      </c>
      <c r="BR12" s="54">
        <v>0</v>
      </c>
      <c r="BS12" s="54">
        <v>0</v>
      </c>
      <c r="BT12" s="54">
        <v>0</v>
      </c>
      <c r="BU12" s="54">
        <v>0</v>
      </c>
      <c r="BV12" s="54">
        <v>0</v>
      </c>
      <c r="BW12" s="54">
        <v>0</v>
      </c>
      <c r="BX12" s="54">
        <v>0</v>
      </c>
      <c r="BY12" s="54">
        <v>0</v>
      </c>
      <c r="BZ12" s="54">
        <v>0</v>
      </c>
      <c r="CA12" s="30">
        <v>0</v>
      </c>
      <c r="CB12" s="30">
        <v>0</v>
      </c>
      <c r="CC12" s="30">
        <v>0</v>
      </c>
      <c r="CD12" s="30">
        <v>0</v>
      </c>
      <c r="CE12" s="31">
        <v>82</v>
      </c>
      <c r="CF12" s="31">
        <v>82</v>
      </c>
      <c r="CG12" s="31">
        <v>164</v>
      </c>
      <c r="CH12" s="31">
        <v>9</v>
      </c>
    </row>
    <row r="13" spans="1:86" ht="21">
      <c r="A13" s="47">
        <v>11</v>
      </c>
      <c r="B13" s="48">
        <v>77020026</v>
      </c>
      <c r="C13" s="49">
        <v>280051</v>
      </c>
      <c r="D13" s="49">
        <v>1077280051</v>
      </c>
      <c r="E13" s="47" t="s">
        <v>165</v>
      </c>
      <c r="F13" s="47" t="s">
        <v>91</v>
      </c>
      <c r="G13" s="50">
        <v>2</v>
      </c>
      <c r="H13" s="50">
        <v>3</v>
      </c>
      <c r="I13" s="50">
        <v>5</v>
      </c>
      <c r="J13" s="50">
        <v>1</v>
      </c>
      <c r="K13" s="50">
        <v>10</v>
      </c>
      <c r="L13" s="50">
        <v>4</v>
      </c>
      <c r="M13" s="50">
        <v>14</v>
      </c>
      <c r="N13" s="50">
        <v>1</v>
      </c>
      <c r="O13" s="50">
        <v>8</v>
      </c>
      <c r="P13" s="50">
        <v>5</v>
      </c>
      <c r="Q13" s="50">
        <v>13</v>
      </c>
      <c r="R13" s="50">
        <v>1</v>
      </c>
      <c r="S13" s="24">
        <v>20</v>
      </c>
      <c r="T13" s="24">
        <v>12</v>
      </c>
      <c r="U13" s="24">
        <v>32</v>
      </c>
      <c r="V13" s="24">
        <v>3</v>
      </c>
      <c r="W13" s="50">
        <v>10</v>
      </c>
      <c r="X13" s="50">
        <v>9</v>
      </c>
      <c r="Y13" s="50">
        <v>19</v>
      </c>
      <c r="Z13" s="50">
        <v>1</v>
      </c>
      <c r="AA13" s="50">
        <v>8</v>
      </c>
      <c r="AB13" s="50">
        <v>2</v>
      </c>
      <c r="AC13" s="50">
        <v>10</v>
      </c>
      <c r="AD13" s="50">
        <v>1</v>
      </c>
      <c r="AE13" s="50">
        <v>7</v>
      </c>
      <c r="AF13" s="50">
        <v>6</v>
      </c>
      <c r="AG13" s="50">
        <v>13</v>
      </c>
      <c r="AH13" s="50">
        <v>1</v>
      </c>
      <c r="AI13" s="50">
        <v>14</v>
      </c>
      <c r="AJ13" s="50">
        <v>5</v>
      </c>
      <c r="AK13" s="50">
        <v>19</v>
      </c>
      <c r="AL13" s="50">
        <v>1</v>
      </c>
      <c r="AM13" s="50">
        <v>11</v>
      </c>
      <c r="AN13" s="50">
        <v>10</v>
      </c>
      <c r="AO13" s="50">
        <v>21</v>
      </c>
      <c r="AP13" s="50">
        <v>1</v>
      </c>
      <c r="AQ13" s="50">
        <v>4</v>
      </c>
      <c r="AR13" s="50">
        <v>5</v>
      </c>
      <c r="AS13" s="50">
        <v>9</v>
      </c>
      <c r="AT13" s="50">
        <v>1</v>
      </c>
      <c r="AU13" s="26">
        <v>54</v>
      </c>
      <c r="AV13" s="26">
        <v>37</v>
      </c>
      <c r="AW13" s="26">
        <v>91</v>
      </c>
      <c r="AX13" s="26">
        <v>6</v>
      </c>
      <c r="AY13" s="50">
        <v>0</v>
      </c>
      <c r="AZ13" s="50">
        <v>0</v>
      </c>
      <c r="BA13" s="50">
        <v>0</v>
      </c>
      <c r="BB13" s="50">
        <v>0</v>
      </c>
      <c r="BC13" s="50">
        <v>0</v>
      </c>
      <c r="BD13" s="50">
        <v>0</v>
      </c>
      <c r="BE13" s="50">
        <v>0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28">
        <v>0</v>
      </c>
      <c r="BL13" s="28">
        <v>0</v>
      </c>
      <c r="BM13" s="28">
        <v>0</v>
      </c>
      <c r="BN13" s="28">
        <v>0</v>
      </c>
      <c r="BO13" s="50">
        <v>0</v>
      </c>
      <c r="BP13" s="50">
        <v>0</v>
      </c>
      <c r="BQ13" s="50">
        <v>0</v>
      </c>
      <c r="BR13" s="50">
        <v>0</v>
      </c>
      <c r="BS13" s="50">
        <v>0</v>
      </c>
      <c r="BT13" s="50">
        <v>0</v>
      </c>
      <c r="BU13" s="50">
        <v>0</v>
      </c>
      <c r="BV13" s="50">
        <v>0</v>
      </c>
      <c r="BW13" s="50">
        <v>0</v>
      </c>
      <c r="BX13" s="50">
        <v>0</v>
      </c>
      <c r="BY13" s="50">
        <v>0</v>
      </c>
      <c r="BZ13" s="50">
        <v>0</v>
      </c>
      <c r="CA13" s="30">
        <v>0</v>
      </c>
      <c r="CB13" s="30">
        <v>0</v>
      </c>
      <c r="CC13" s="30">
        <v>0</v>
      </c>
      <c r="CD13" s="30">
        <v>0</v>
      </c>
      <c r="CE13" s="31">
        <v>74</v>
      </c>
      <c r="CF13" s="31">
        <v>49</v>
      </c>
      <c r="CG13" s="31">
        <v>123</v>
      </c>
      <c r="CH13" s="31">
        <v>9</v>
      </c>
    </row>
    <row r="14" spans="1:86" ht="21">
      <c r="A14" s="51">
        <v>12</v>
      </c>
      <c r="B14" s="52">
        <v>77020027</v>
      </c>
      <c r="C14" s="53">
        <v>280052</v>
      </c>
      <c r="D14" s="53">
        <v>1077280052</v>
      </c>
      <c r="E14" s="51" t="s">
        <v>166</v>
      </c>
      <c r="F14" s="51" t="s">
        <v>91</v>
      </c>
      <c r="G14" s="54">
        <v>6</v>
      </c>
      <c r="H14" s="54">
        <v>9</v>
      </c>
      <c r="I14" s="54">
        <v>15</v>
      </c>
      <c r="J14" s="54">
        <v>1</v>
      </c>
      <c r="K14" s="54">
        <v>12</v>
      </c>
      <c r="L14" s="54">
        <v>14</v>
      </c>
      <c r="M14" s="54">
        <v>26</v>
      </c>
      <c r="N14" s="54">
        <v>1</v>
      </c>
      <c r="O14" s="54">
        <v>13</v>
      </c>
      <c r="P14" s="54">
        <v>9</v>
      </c>
      <c r="Q14" s="54">
        <v>22</v>
      </c>
      <c r="R14" s="54">
        <v>1</v>
      </c>
      <c r="S14" s="24">
        <v>31</v>
      </c>
      <c r="T14" s="24">
        <v>32</v>
      </c>
      <c r="U14" s="24">
        <v>63</v>
      </c>
      <c r="V14" s="24">
        <v>3</v>
      </c>
      <c r="W14" s="54">
        <v>14</v>
      </c>
      <c r="X14" s="54">
        <v>15</v>
      </c>
      <c r="Y14" s="54">
        <v>29</v>
      </c>
      <c r="Z14" s="54">
        <v>1</v>
      </c>
      <c r="AA14" s="54">
        <v>15</v>
      </c>
      <c r="AB14" s="54">
        <v>12</v>
      </c>
      <c r="AC14" s="54">
        <v>27</v>
      </c>
      <c r="AD14" s="54">
        <v>1</v>
      </c>
      <c r="AE14" s="54">
        <v>15</v>
      </c>
      <c r="AF14" s="54">
        <v>18</v>
      </c>
      <c r="AG14" s="54">
        <v>33</v>
      </c>
      <c r="AH14" s="54">
        <v>1</v>
      </c>
      <c r="AI14" s="54">
        <v>18</v>
      </c>
      <c r="AJ14" s="54">
        <v>14</v>
      </c>
      <c r="AK14" s="54">
        <v>32</v>
      </c>
      <c r="AL14" s="54">
        <v>1</v>
      </c>
      <c r="AM14" s="54">
        <v>13</v>
      </c>
      <c r="AN14" s="54">
        <v>12</v>
      </c>
      <c r="AO14" s="54">
        <v>25</v>
      </c>
      <c r="AP14" s="54">
        <v>1</v>
      </c>
      <c r="AQ14" s="54">
        <v>10</v>
      </c>
      <c r="AR14" s="54">
        <v>15</v>
      </c>
      <c r="AS14" s="54">
        <v>25</v>
      </c>
      <c r="AT14" s="54">
        <v>1</v>
      </c>
      <c r="AU14" s="26">
        <v>85</v>
      </c>
      <c r="AV14" s="26">
        <v>86</v>
      </c>
      <c r="AW14" s="26">
        <v>171</v>
      </c>
      <c r="AX14" s="26">
        <v>6</v>
      </c>
      <c r="AY14" s="54">
        <v>0</v>
      </c>
      <c r="AZ14" s="54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0</v>
      </c>
      <c r="BI14" s="54">
        <v>0</v>
      </c>
      <c r="BJ14" s="54">
        <v>0</v>
      </c>
      <c r="BK14" s="28">
        <v>0</v>
      </c>
      <c r="BL14" s="28">
        <v>0</v>
      </c>
      <c r="BM14" s="28">
        <v>0</v>
      </c>
      <c r="BN14" s="28">
        <v>0</v>
      </c>
      <c r="BO14" s="54">
        <v>0</v>
      </c>
      <c r="BP14" s="54">
        <v>0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4">
        <v>0</v>
      </c>
      <c r="BY14" s="54">
        <v>0</v>
      </c>
      <c r="BZ14" s="54">
        <v>0</v>
      </c>
      <c r="CA14" s="30">
        <v>0</v>
      </c>
      <c r="CB14" s="30">
        <v>0</v>
      </c>
      <c r="CC14" s="30">
        <v>0</v>
      </c>
      <c r="CD14" s="30">
        <v>0</v>
      </c>
      <c r="CE14" s="31">
        <v>116</v>
      </c>
      <c r="CF14" s="31">
        <v>118</v>
      </c>
      <c r="CG14" s="31">
        <v>234</v>
      </c>
      <c r="CH14" s="31">
        <v>9</v>
      </c>
    </row>
    <row r="15" spans="1:86" ht="21">
      <c r="A15" s="47">
        <v>13</v>
      </c>
      <c r="B15" s="48">
        <v>77020031</v>
      </c>
      <c r="C15" s="49">
        <v>280145</v>
      </c>
      <c r="D15" s="49">
        <v>1077280145</v>
      </c>
      <c r="E15" s="47" t="s">
        <v>103</v>
      </c>
      <c r="F15" s="47" t="s">
        <v>104</v>
      </c>
      <c r="G15" s="50">
        <v>5</v>
      </c>
      <c r="H15" s="50">
        <v>3</v>
      </c>
      <c r="I15" s="50">
        <v>8</v>
      </c>
      <c r="J15" s="50">
        <v>1</v>
      </c>
      <c r="K15" s="50">
        <v>7</v>
      </c>
      <c r="L15" s="50">
        <v>9</v>
      </c>
      <c r="M15" s="50">
        <v>16</v>
      </c>
      <c r="N15" s="50">
        <v>1</v>
      </c>
      <c r="O15" s="50">
        <v>4</v>
      </c>
      <c r="P15" s="50">
        <v>4</v>
      </c>
      <c r="Q15" s="50">
        <v>8</v>
      </c>
      <c r="R15" s="50">
        <v>1</v>
      </c>
      <c r="S15" s="24">
        <v>16</v>
      </c>
      <c r="T15" s="24">
        <v>16</v>
      </c>
      <c r="U15" s="24">
        <v>32</v>
      </c>
      <c r="V15" s="24">
        <v>3</v>
      </c>
      <c r="W15" s="50">
        <v>27</v>
      </c>
      <c r="X15" s="50">
        <v>29</v>
      </c>
      <c r="Y15" s="50">
        <v>56</v>
      </c>
      <c r="Z15" s="50">
        <v>2</v>
      </c>
      <c r="AA15" s="50">
        <v>11</v>
      </c>
      <c r="AB15" s="50">
        <v>13</v>
      </c>
      <c r="AC15" s="50">
        <v>24</v>
      </c>
      <c r="AD15" s="50">
        <v>1</v>
      </c>
      <c r="AE15" s="50">
        <v>22</v>
      </c>
      <c r="AF15" s="50">
        <v>16</v>
      </c>
      <c r="AG15" s="50">
        <v>38</v>
      </c>
      <c r="AH15" s="50">
        <v>1</v>
      </c>
      <c r="AI15" s="50">
        <v>14</v>
      </c>
      <c r="AJ15" s="50">
        <v>14</v>
      </c>
      <c r="AK15" s="50">
        <v>28</v>
      </c>
      <c r="AL15" s="50">
        <v>1</v>
      </c>
      <c r="AM15" s="50">
        <v>22</v>
      </c>
      <c r="AN15" s="50">
        <v>15</v>
      </c>
      <c r="AO15" s="50">
        <v>37</v>
      </c>
      <c r="AP15" s="50">
        <v>1</v>
      </c>
      <c r="AQ15" s="50">
        <v>11</v>
      </c>
      <c r="AR15" s="50">
        <v>22</v>
      </c>
      <c r="AS15" s="50">
        <v>33</v>
      </c>
      <c r="AT15" s="50">
        <v>1</v>
      </c>
      <c r="AU15" s="26">
        <v>107</v>
      </c>
      <c r="AV15" s="26">
        <v>109</v>
      </c>
      <c r="AW15" s="26">
        <v>216</v>
      </c>
      <c r="AX15" s="26">
        <v>7</v>
      </c>
      <c r="AY15" s="50">
        <v>44</v>
      </c>
      <c r="AZ15" s="50">
        <v>24</v>
      </c>
      <c r="BA15" s="50">
        <v>68</v>
      </c>
      <c r="BB15" s="50">
        <v>2</v>
      </c>
      <c r="BC15" s="50">
        <v>22</v>
      </c>
      <c r="BD15" s="50">
        <v>19</v>
      </c>
      <c r="BE15" s="50">
        <v>41</v>
      </c>
      <c r="BF15" s="50">
        <v>1</v>
      </c>
      <c r="BG15" s="50">
        <v>20</v>
      </c>
      <c r="BH15" s="50">
        <v>11</v>
      </c>
      <c r="BI15" s="50">
        <v>31</v>
      </c>
      <c r="BJ15" s="50">
        <v>1</v>
      </c>
      <c r="BK15" s="28">
        <v>86</v>
      </c>
      <c r="BL15" s="28">
        <v>54</v>
      </c>
      <c r="BM15" s="28">
        <v>140</v>
      </c>
      <c r="BN15" s="28">
        <v>4</v>
      </c>
      <c r="BO15" s="50">
        <v>0</v>
      </c>
      <c r="BP15" s="50">
        <v>0</v>
      </c>
      <c r="BQ15" s="50">
        <v>0</v>
      </c>
      <c r="BR15" s="50">
        <v>0</v>
      </c>
      <c r="BS15" s="50">
        <v>0</v>
      </c>
      <c r="BT15" s="50">
        <v>0</v>
      </c>
      <c r="BU15" s="50">
        <v>0</v>
      </c>
      <c r="BV15" s="50">
        <v>0</v>
      </c>
      <c r="BW15" s="50">
        <v>0</v>
      </c>
      <c r="BX15" s="50">
        <v>0</v>
      </c>
      <c r="BY15" s="50">
        <v>0</v>
      </c>
      <c r="BZ15" s="50">
        <v>0</v>
      </c>
      <c r="CA15" s="30">
        <v>0</v>
      </c>
      <c r="CB15" s="30">
        <v>0</v>
      </c>
      <c r="CC15" s="30">
        <v>0</v>
      </c>
      <c r="CD15" s="30">
        <v>0</v>
      </c>
      <c r="CE15" s="31">
        <v>209</v>
      </c>
      <c r="CF15" s="31">
        <v>179</v>
      </c>
      <c r="CG15" s="31">
        <v>388</v>
      </c>
      <c r="CH15" s="31">
        <v>14</v>
      </c>
    </row>
    <row r="16" spans="1:86" ht="21">
      <c r="A16" s="51">
        <v>14</v>
      </c>
      <c r="B16" s="52">
        <v>77020034</v>
      </c>
      <c r="C16" s="53">
        <v>280160</v>
      </c>
      <c r="D16" s="53">
        <v>1077280160</v>
      </c>
      <c r="E16" s="51" t="s">
        <v>167</v>
      </c>
      <c r="F16" s="51" t="s">
        <v>104</v>
      </c>
      <c r="G16" s="54">
        <v>3</v>
      </c>
      <c r="H16" s="54">
        <v>7</v>
      </c>
      <c r="I16" s="54">
        <v>10</v>
      </c>
      <c r="J16" s="54">
        <v>1</v>
      </c>
      <c r="K16" s="54">
        <v>6</v>
      </c>
      <c r="L16" s="54">
        <v>4</v>
      </c>
      <c r="M16" s="54">
        <v>10</v>
      </c>
      <c r="N16" s="54">
        <v>1</v>
      </c>
      <c r="O16" s="54">
        <v>9</v>
      </c>
      <c r="P16" s="54">
        <v>6</v>
      </c>
      <c r="Q16" s="54">
        <v>15</v>
      </c>
      <c r="R16" s="54">
        <v>1</v>
      </c>
      <c r="S16" s="24">
        <v>18</v>
      </c>
      <c r="T16" s="24">
        <v>17</v>
      </c>
      <c r="U16" s="24">
        <v>35</v>
      </c>
      <c r="V16" s="24">
        <v>3</v>
      </c>
      <c r="W16" s="54">
        <v>13</v>
      </c>
      <c r="X16" s="54">
        <v>5</v>
      </c>
      <c r="Y16" s="54">
        <v>18</v>
      </c>
      <c r="Z16" s="54">
        <v>1</v>
      </c>
      <c r="AA16" s="54">
        <v>8</v>
      </c>
      <c r="AB16" s="54">
        <v>6</v>
      </c>
      <c r="AC16" s="54">
        <v>14</v>
      </c>
      <c r="AD16" s="54">
        <v>1</v>
      </c>
      <c r="AE16" s="54">
        <v>9</v>
      </c>
      <c r="AF16" s="54">
        <v>9</v>
      </c>
      <c r="AG16" s="54">
        <v>18</v>
      </c>
      <c r="AH16" s="54">
        <v>1</v>
      </c>
      <c r="AI16" s="54">
        <v>8</v>
      </c>
      <c r="AJ16" s="54">
        <v>6</v>
      </c>
      <c r="AK16" s="54">
        <v>14</v>
      </c>
      <c r="AL16" s="54">
        <v>1</v>
      </c>
      <c r="AM16" s="54">
        <v>9</v>
      </c>
      <c r="AN16" s="54">
        <v>8</v>
      </c>
      <c r="AO16" s="54">
        <v>17</v>
      </c>
      <c r="AP16" s="54">
        <v>1</v>
      </c>
      <c r="AQ16" s="54">
        <v>10</v>
      </c>
      <c r="AR16" s="54">
        <v>8</v>
      </c>
      <c r="AS16" s="54">
        <v>18</v>
      </c>
      <c r="AT16" s="54">
        <v>1</v>
      </c>
      <c r="AU16" s="26">
        <v>57</v>
      </c>
      <c r="AV16" s="26">
        <v>42</v>
      </c>
      <c r="AW16" s="26">
        <v>99</v>
      </c>
      <c r="AX16" s="26">
        <v>6</v>
      </c>
      <c r="AY16" s="54">
        <v>0</v>
      </c>
      <c r="AZ16" s="54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28">
        <v>0</v>
      </c>
      <c r="BL16" s="28">
        <v>0</v>
      </c>
      <c r="BM16" s="28">
        <v>0</v>
      </c>
      <c r="BN16" s="28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30">
        <v>0</v>
      </c>
      <c r="CB16" s="30">
        <v>0</v>
      </c>
      <c r="CC16" s="30">
        <v>0</v>
      </c>
      <c r="CD16" s="30">
        <v>0</v>
      </c>
      <c r="CE16" s="31">
        <v>75</v>
      </c>
      <c r="CF16" s="31">
        <v>59</v>
      </c>
      <c r="CG16" s="31">
        <v>134</v>
      </c>
      <c r="CH16" s="31">
        <v>9</v>
      </c>
    </row>
    <row r="17" spans="1:86" ht="21">
      <c r="A17" s="47">
        <v>15</v>
      </c>
      <c r="B17" s="48">
        <v>77020036</v>
      </c>
      <c r="C17" s="49">
        <v>280155</v>
      </c>
      <c r="D17" s="49">
        <v>1077280155</v>
      </c>
      <c r="E17" s="47" t="s">
        <v>169</v>
      </c>
      <c r="F17" s="47" t="s">
        <v>104</v>
      </c>
      <c r="G17" s="50">
        <v>0</v>
      </c>
      <c r="H17" s="50">
        <v>0</v>
      </c>
      <c r="I17" s="50">
        <v>0</v>
      </c>
      <c r="J17" s="50">
        <v>0</v>
      </c>
      <c r="K17" s="50">
        <v>26</v>
      </c>
      <c r="L17" s="50">
        <v>21</v>
      </c>
      <c r="M17" s="50">
        <v>47</v>
      </c>
      <c r="N17" s="50">
        <v>2</v>
      </c>
      <c r="O17" s="50">
        <v>28</v>
      </c>
      <c r="P17" s="50">
        <v>24</v>
      </c>
      <c r="Q17" s="50">
        <v>52</v>
      </c>
      <c r="R17" s="50">
        <v>2</v>
      </c>
      <c r="S17" s="24">
        <v>54</v>
      </c>
      <c r="T17" s="24">
        <v>45</v>
      </c>
      <c r="U17" s="24">
        <v>99</v>
      </c>
      <c r="V17" s="24">
        <v>4</v>
      </c>
      <c r="W17" s="50">
        <v>35</v>
      </c>
      <c r="X17" s="50">
        <v>32</v>
      </c>
      <c r="Y17" s="50">
        <v>67</v>
      </c>
      <c r="Z17" s="50">
        <v>2</v>
      </c>
      <c r="AA17" s="50">
        <v>30</v>
      </c>
      <c r="AB17" s="50">
        <v>25</v>
      </c>
      <c r="AC17" s="50">
        <v>55</v>
      </c>
      <c r="AD17" s="50">
        <v>2</v>
      </c>
      <c r="AE17" s="50">
        <v>33</v>
      </c>
      <c r="AF17" s="50">
        <v>20</v>
      </c>
      <c r="AG17" s="50">
        <v>53</v>
      </c>
      <c r="AH17" s="50">
        <v>2</v>
      </c>
      <c r="AI17" s="50">
        <v>37</v>
      </c>
      <c r="AJ17" s="50">
        <v>24</v>
      </c>
      <c r="AK17" s="50">
        <v>61</v>
      </c>
      <c r="AL17" s="50">
        <v>2</v>
      </c>
      <c r="AM17" s="50">
        <v>33</v>
      </c>
      <c r="AN17" s="50">
        <v>20</v>
      </c>
      <c r="AO17" s="50">
        <v>53</v>
      </c>
      <c r="AP17" s="50">
        <v>2</v>
      </c>
      <c r="AQ17" s="50">
        <v>46</v>
      </c>
      <c r="AR17" s="50">
        <v>29</v>
      </c>
      <c r="AS17" s="50">
        <v>75</v>
      </c>
      <c r="AT17" s="50">
        <v>2</v>
      </c>
      <c r="AU17" s="26">
        <v>214</v>
      </c>
      <c r="AV17" s="26">
        <v>150</v>
      </c>
      <c r="AW17" s="26">
        <v>364</v>
      </c>
      <c r="AX17" s="26">
        <v>12</v>
      </c>
      <c r="AY17" s="50">
        <v>0</v>
      </c>
      <c r="AZ17" s="50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28">
        <v>0</v>
      </c>
      <c r="BL17" s="28">
        <v>0</v>
      </c>
      <c r="BM17" s="28">
        <v>0</v>
      </c>
      <c r="BN17" s="28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>
        <v>0</v>
      </c>
      <c r="CA17" s="30">
        <v>0</v>
      </c>
      <c r="CB17" s="30">
        <v>0</v>
      </c>
      <c r="CC17" s="30">
        <v>0</v>
      </c>
      <c r="CD17" s="30">
        <v>0</v>
      </c>
      <c r="CE17" s="31">
        <v>268</v>
      </c>
      <c r="CF17" s="31">
        <v>195</v>
      </c>
      <c r="CG17" s="31">
        <v>463</v>
      </c>
      <c r="CH17" s="31">
        <v>16</v>
      </c>
    </row>
    <row r="18" spans="1:86" ht="21">
      <c r="A18" s="51">
        <v>16</v>
      </c>
      <c r="B18" s="52">
        <v>77020038</v>
      </c>
      <c r="C18" s="53">
        <v>280157</v>
      </c>
      <c r="D18" s="53">
        <v>1077280157</v>
      </c>
      <c r="E18" s="51" t="s">
        <v>171</v>
      </c>
      <c r="F18" s="51" t="s">
        <v>104</v>
      </c>
      <c r="G18" s="54">
        <v>0</v>
      </c>
      <c r="H18" s="54">
        <v>0</v>
      </c>
      <c r="I18" s="54">
        <v>0</v>
      </c>
      <c r="J18" s="54">
        <v>0</v>
      </c>
      <c r="K18" s="54">
        <v>6</v>
      </c>
      <c r="L18" s="54">
        <v>8</v>
      </c>
      <c r="M18" s="54">
        <v>14</v>
      </c>
      <c r="N18" s="54">
        <v>1</v>
      </c>
      <c r="O18" s="54">
        <v>12</v>
      </c>
      <c r="P18" s="54">
        <v>19</v>
      </c>
      <c r="Q18" s="54">
        <v>31</v>
      </c>
      <c r="R18" s="54">
        <v>1</v>
      </c>
      <c r="S18" s="24">
        <v>18</v>
      </c>
      <c r="T18" s="24">
        <v>27</v>
      </c>
      <c r="U18" s="24">
        <v>45</v>
      </c>
      <c r="V18" s="24">
        <v>2</v>
      </c>
      <c r="W18" s="54">
        <v>10</v>
      </c>
      <c r="X18" s="54">
        <v>13</v>
      </c>
      <c r="Y18" s="54">
        <v>23</v>
      </c>
      <c r="Z18" s="54">
        <v>1</v>
      </c>
      <c r="AA18" s="54">
        <v>13</v>
      </c>
      <c r="AB18" s="54">
        <v>13</v>
      </c>
      <c r="AC18" s="54">
        <v>26</v>
      </c>
      <c r="AD18" s="54">
        <v>1</v>
      </c>
      <c r="AE18" s="54">
        <v>12</v>
      </c>
      <c r="AF18" s="54">
        <v>12</v>
      </c>
      <c r="AG18" s="54">
        <v>24</v>
      </c>
      <c r="AH18" s="54">
        <v>1</v>
      </c>
      <c r="AI18" s="54">
        <v>11</v>
      </c>
      <c r="AJ18" s="54">
        <v>8</v>
      </c>
      <c r="AK18" s="54">
        <v>19</v>
      </c>
      <c r="AL18" s="54">
        <v>1</v>
      </c>
      <c r="AM18" s="54">
        <v>13</v>
      </c>
      <c r="AN18" s="54">
        <v>7</v>
      </c>
      <c r="AO18" s="54">
        <v>20</v>
      </c>
      <c r="AP18" s="54">
        <v>1</v>
      </c>
      <c r="AQ18" s="54">
        <v>9</v>
      </c>
      <c r="AR18" s="54">
        <v>14</v>
      </c>
      <c r="AS18" s="54">
        <v>23</v>
      </c>
      <c r="AT18" s="54">
        <v>1</v>
      </c>
      <c r="AU18" s="26">
        <v>68</v>
      </c>
      <c r="AV18" s="26">
        <v>67</v>
      </c>
      <c r="AW18" s="26">
        <v>135</v>
      </c>
      <c r="AX18" s="26">
        <v>6</v>
      </c>
      <c r="AY18" s="54">
        <v>0</v>
      </c>
      <c r="AZ18" s="54">
        <v>0</v>
      </c>
      <c r="BA18" s="54">
        <v>0</v>
      </c>
      <c r="BB18" s="54">
        <v>0</v>
      </c>
      <c r="BC18" s="54">
        <v>0</v>
      </c>
      <c r="BD18" s="54">
        <v>0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28">
        <v>0</v>
      </c>
      <c r="BL18" s="28">
        <v>0</v>
      </c>
      <c r="BM18" s="28">
        <v>0</v>
      </c>
      <c r="BN18" s="28">
        <v>0</v>
      </c>
      <c r="BO18" s="54">
        <v>0</v>
      </c>
      <c r="BP18" s="54">
        <v>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4">
        <v>0</v>
      </c>
      <c r="BY18" s="54">
        <v>0</v>
      </c>
      <c r="BZ18" s="54">
        <v>0</v>
      </c>
      <c r="CA18" s="30">
        <v>0</v>
      </c>
      <c r="CB18" s="30">
        <v>0</v>
      </c>
      <c r="CC18" s="30">
        <v>0</v>
      </c>
      <c r="CD18" s="30">
        <v>0</v>
      </c>
      <c r="CE18" s="31">
        <v>86</v>
      </c>
      <c r="CF18" s="31">
        <v>94</v>
      </c>
      <c r="CG18" s="31">
        <v>180</v>
      </c>
      <c r="CH18" s="31">
        <v>8</v>
      </c>
    </row>
    <row r="19" spans="1:86" ht="21">
      <c r="A19" s="47">
        <v>17</v>
      </c>
      <c r="B19" s="48">
        <v>77020039</v>
      </c>
      <c r="C19" s="49">
        <v>280139</v>
      </c>
      <c r="D19" s="49">
        <v>1077280139</v>
      </c>
      <c r="E19" s="47" t="s">
        <v>172</v>
      </c>
      <c r="F19" s="47" t="s">
        <v>104</v>
      </c>
      <c r="G19" s="50">
        <v>0</v>
      </c>
      <c r="H19" s="50">
        <v>0</v>
      </c>
      <c r="I19" s="50">
        <v>0</v>
      </c>
      <c r="J19" s="50">
        <v>0</v>
      </c>
      <c r="K19" s="50">
        <v>11</v>
      </c>
      <c r="L19" s="50">
        <v>8</v>
      </c>
      <c r="M19" s="50">
        <v>19</v>
      </c>
      <c r="N19" s="50">
        <v>1</v>
      </c>
      <c r="O19" s="50">
        <v>6</v>
      </c>
      <c r="P19" s="50">
        <v>6</v>
      </c>
      <c r="Q19" s="50">
        <v>12</v>
      </c>
      <c r="R19" s="50">
        <v>1</v>
      </c>
      <c r="S19" s="24">
        <v>17</v>
      </c>
      <c r="T19" s="24">
        <v>14</v>
      </c>
      <c r="U19" s="24">
        <v>31</v>
      </c>
      <c r="V19" s="24">
        <v>2</v>
      </c>
      <c r="W19" s="50">
        <v>5</v>
      </c>
      <c r="X19" s="50">
        <v>6</v>
      </c>
      <c r="Y19" s="50">
        <v>11</v>
      </c>
      <c r="Z19" s="50">
        <v>1</v>
      </c>
      <c r="AA19" s="50">
        <v>7</v>
      </c>
      <c r="AB19" s="50">
        <v>15</v>
      </c>
      <c r="AC19" s="50">
        <v>22</v>
      </c>
      <c r="AD19" s="50">
        <v>1</v>
      </c>
      <c r="AE19" s="50">
        <v>15</v>
      </c>
      <c r="AF19" s="50">
        <v>12</v>
      </c>
      <c r="AG19" s="50">
        <v>27</v>
      </c>
      <c r="AH19" s="50">
        <v>1</v>
      </c>
      <c r="AI19" s="50">
        <v>15</v>
      </c>
      <c r="AJ19" s="50">
        <v>9</v>
      </c>
      <c r="AK19" s="50">
        <v>24</v>
      </c>
      <c r="AL19" s="50">
        <v>1</v>
      </c>
      <c r="AM19" s="50">
        <v>9</v>
      </c>
      <c r="AN19" s="50">
        <v>6</v>
      </c>
      <c r="AO19" s="50">
        <v>15</v>
      </c>
      <c r="AP19" s="50">
        <v>1</v>
      </c>
      <c r="AQ19" s="50">
        <v>15</v>
      </c>
      <c r="AR19" s="50">
        <v>14</v>
      </c>
      <c r="AS19" s="50">
        <v>29</v>
      </c>
      <c r="AT19" s="50">
        <v>1</v>
      </c>
      <c r="AU19" s="26">
        <v>66</v>
      </c>
      <c r="AV19" s="26">
        <v>62</v>
      </c>
      <c r="AW19" s="26">
        <v>128</v>
      </c>
      <c r="AX19" s="26">
        <v>6</v>
      </c>
      <c r="AY19" s="50">
        <v>0</v>
      </c>
      <c r="AZ19" s="50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28">
        <v>0</v>
      </c>
      <c r="BL19" s="28">
        <v>0</v>
      </c>
      <c r="BM19" s="28">
        <v>0</v>
      </c>
      <c r="BN19" s="28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50">
        <v>0</v>
      </c>
      <c r="BY19" s="50">
        <v>0</v>
      </c>
      <c r="BZ19" s="50">
        <v>0</v>
      </c>
      <c r="CA19" s="30">
        <v>0</v>
      </c>
      <c r="CB19" s="30">
        <v>0</v>
      </c>
      <c r="CC19" s="30">
        <v>0</v>
      </c>
      <c r="CD19" s="30">
        <v>0</v>
      </c>
      <c r="CE19" s="31">
        <v>83</v>
      </c>
      <c r="CF19" s="31">
        <v>76</v>
      </c>
      <c r="CG19" s="31">
        <v>159</v>
      </c>
      <c r="CH19" s="31">
        <v>8</v>
      </c>
    </row>
    <row r="20" spans="1:86" ht="21">
      <c r="A20" s="51">
        <v>18</v>
      </c>
      <c r="B20" s="52">
        <v>77020040</v>
      </c>
      <c r="C20" s="53">
        <v>280140</v>
      </c>
      <c r="D20" s="53">
        <v>1077280140</v>
      </c>
      <c r="E20" s="51" t="s">
        <v>106</v>
      </c>
      <c r="F20" s="51" t="s">
        <v>104</v>
      </c>
      <c r="G20" s="54">
        <v>0</v>
      </c>
      <c r="H20" s="54">
        <v>0</v>
      </c>
      <c r="I20" s="54">
        <v>0</v>
      </c>
      <c r="J20" s="54">
        <v>0</v>
      </c>
      <c r="K20" s="54">
        <v>17</v>
      </c>
      <c r="L20" s="54">
        <v>16</v>
      </c>
      <c r="M20" s="54">
        <v>33</v>
      </c>
      <c r="N20" s="54">
        <v>1</v>
      </c>
      <c r="O20" s="54">
        <v>18</v>
      </c>
      <c r="P20" s="54">
        <v>18</v>
      </c>
      <c r="Q20" s="54">
        <v>36</v>
      </c>
      <c r="R20" s="54">
        <v>1</v>
      </c>
      <c r="S20" s="24">
        <v>35</v>
      </c>
      <c r="T20" s="24">
        <v>34</v>
      </c>
      <c r="U20" s="24">
        <v>69</v>
      </c>
      <c r="V20" s="24">
        <v>2</v>
      </c>
      <c r="W20" s="54">
        <v>10</v>
      </c>
      <c r="X20" s="54">
        <v>11</v>
      </c>
      <c r="Y20" s="54">
        <v>21</v>
      </c>
      <c r="Z20" s="54">
        <v>1</v>
      </c>
      <c r="AA20" s="54">
        <v>11</v>
      </c>
      <c r="AB20" s="54">
        <v>10</v>
      </c>
      <c r="AC20" s="54">
        <v>21</v>
      </c>
      <c r="AD20" s="54">
        <v>1</v>
      </c>
      <c r="AE20" s="54">
        <v>16</v>
      </c>
      <c r="AF20" s="54">
        <v>8</v>
      </c>
      <c r="AG20" s="54">
        <v>24</v>
      </c>
      <c r="AH20" s="54">
        <v>1</v>
      </c>
      <c r="AI20" s="54">
        <v>17</v>
      </c>
      <c r="AJ20" s="54">
        <v>13</v>
      </c>
      <c r="AK20" s="54">
        <v>30</v>
      </c>
      <c r="AL20" s="54">
        <v>1</v>
      </c>
      <c r="AM20" s="54">
        <v>20</v>
      </c>
      <c r="AN20" s="54">
        <v>11</v>
      </c>
      <c r="AO20" s="54">
        <v>31</v>
      </c>
      <c r="AP20" s="54">
        <v>1</v>
      </c>
      <c r="AQ20" s="54">
        <v>9</v>
      </c>
      <c r="AR20" s="54">
        <v>18</v>
      </c>
      <c r="AS20" s="54">
        <v>27</v>
      </c>
      <c r="AT20" s="54">
        <v>1</v>
      </c>
      <c r="AU20" s="26">
        <v>83</v>
      </c>
      <c r="AV20" s="26">
        <v>71</v>
      </c>
      <c r="AW20" s="26">
        <v>154</v>
      </c>
      <c r="AX20" s="26">
        <v>6</v>
      </c>
      <c r="AY20" s="54">
        <v>33</v>
      </c>
      <c r="AZ20" s="54">
        <v>17</v>
      </c>
      <c r="BA20" s="54">
        <v>50</v>
      </c>
      <c r="BB20" s="54">
        <v>2</v>
      </c>
      <c r="BC20" s="54">
        <v>21</v>
      </c>
      <c r="BD20" s="54">
        <v>20</v>
      </c>
      <c r="BE20" s="54">
        <v>41</v>
      </c>
      <c r="BF20" s="54">
        <v>1</v>
      </c>
      <c r="BG20" s="54">
        <v>14</v>
      </c>
      <c r="BH20" s="54">
        <v>22</v>
      </c>
      <c r="BI20" s="54">
        <v>36</v>
      </c>
      <c r="BJ20" s="54">
        <v>1</v>
      </c>
      <c r="BK20" s="28">
        <v>68</v>
      </c>
      <c r="BL20" s="28">
        <v>59</v>
      </c>
      <c r="BM20" s="28">
        <v>127</v>
      </c>
      <c r="BN20" s="28">
        <v>4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30">
        <v>0</v>
      </c>
      <c r="CB20" s="30">
        <v>0</v>
      </c>
      <c r="CC20" s="30">
        <v>0</v>
      </c>
      <c r="CD20" s="30">
        <v>0</v>
      </c>
      <c r="CE20" s="31">
        <v>186</v>
      </c>
      <c r="CF20" s="31">
        <v>164</v>
      </c>
      <c r="CG20" s="31">
        <v>350</v>
      </c>
      <c r="CH20" s="31">
        <v>12</v>
      </c>
    </row>
    <row r="21" spans="1:86" ht="21">
      <c r="A21" s="47">
        <v>19</v>
      </c>
      <c r="B21" s="48">
        <v>77020047</v>
      </c>
      <c r="C21" s="49">
        <v>280147</v>
      </c>
      <c r="D21" s="49">
        <v>1077280147</v>
      </c>
      <c r="E21" s="47" t="s">
        <v>107</v>
      </c>
      <c r="F21" s="47" t="s">
        <v>104</v>
      </c>
      <c r="G21" s="50">
        <v>6</v>
      </c>
      <c r="H21" s="50">
        <v>8</v>
      </c>
      <c r="I21" s="50">
        <v>14</v>
      </c>
      <c r="J21" s="50">
        <v>1</v>
      </c>
      <c r="K21" s="50">
        <v>16</v>
      </c>
      <c r="L21" s="50">
        <v>7</v>
      </c>
      <c r="M21" s="50">
        <v>23</v>
      </c>
      <c r="N21" s="50">
        <v>1</v>
      </c>
      <c r="O21" s="50">
        <v>19</v>
      </c>
      <c r="P21" s="50">
        <v>13</v>
      </c>
      <c r="Q21" s="50">
        <v>32</v>
      </c>
      <c r="R21" s="50">
        <v>1</v>
      </c>
      <c r="S21" s="24">
        <v>41</v>
      </c>
      <c r="T21" s="24">
        <v>28</v>
      </c>
      <c r="U21" s="24">
        <v>69</v>
      </c>
      <c r="V21" s="24">
        <v>3</v>
      </c>
      <c r="W21" s="50">
        <v>13</v>
      </c>
      <c r="X21" s="50">
        <v>13</v>
      </c>
      <c r="Y21" s="50">
        <v>26</v>
      </c>
      <c r="Z21" s="50">
        <v>1</v>
      </c>
      <c r="AA21" s="50">
        <v>15</v>
      </c>
      <c r="AB21" s="50">
        <v>19</v>
      </c>
      <c r="AC21" s="50">
        <v>34</v>
      </c>
      <c r="AD21" s="50">
        <v>1</v>
      </c>
      <c r="AE21" s="50">
        <v>15</v>
      </c>
      <c r="AF21" s="50">
        <v>17</v>
      </c>
      <c r="AG21" s="50">
        <v>32</v>
      </c>
      <c r="AH21" s="50">
        <v>1</v>
      </c>
      <c r="AI21" s="50">
        <v>18</v>
      </c>
      <c r="AJ21" s="50">
        <v>11</v>
      </c>
      <c r="AK21" s="50">
        <v>29</v>
      </c>
      <c r="AL21" s="50">
        <v>1</v>
      </c>
      <c r="AM21" s="50">
        <v>17</v>
      </c>
      <c r="AN21" s="50">
        <v>11</v>
      </c>
      <c r="AO21" s="50">
        <v>28</v>
      </c>
      <c r="AP21" s="50">
        <v>1</v>
      </c>
      <c r="AQ21" s="50">
        <v>21</v>
      </c>
      <c r="AR21" s="50">
        <v>6</v>
      </c>
      <c r="AS21" s="50">
        <v>27</v>
      </c>
      <c r="AT21" s="50">
        <v>1</v>
      </c>
      <c r="AU21" s="26">
        <v>99</v>
      </c>
      <c r="AV21" s="26">
        <v>77</v>
      </c>
      <c r="AW21" s="26">
        <v>176</v>
      </c>
      <c r="AX21" s="26">
        <v>6</v>
      </c>
      <c r="AY21" s="50">
        <v>41</v>
      </c>
      <c r="AZ21" s="50">
        <v>32</v>
      </c>
      <c r="BA21" s="50">
        <v>73</v>
      </c>
      <c r="BB21" s="50">
        <v>2</v>
      </c>
      <c r="BC21" s="50">
        <v>25</v>
      </c>
      <c r="BD21" s="50">
        <v>23</v>
      </c>
      <c r="BE21" s="50">
        <v>48</v>
      </c>
      <c r="BF21" s="50">
        <v>2</v>
      </c>
      <c r="BG21" s="50">
        <v>18</v>
      </c>
      <c r="BH21" s="50">
        <v>24</v>
      </c>
      <c r="BI21" s="50">
        <v>42</v>
      </c>
      <c r="BJ21" s="50">
        <v>2</v>
      </c>
      <c r="BK21" s="28">
        <v>84</v>
      </c>
      <c r="BL21" s="28">
        <v>79</v>
      </c>
      <c r="BM21" s="28">
        <v>163</v>
      </c>
      <c r="BN21" s="28">
        <v>6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50">
        <v>0</v>
      </c>
      <c r="BY21" s="50">
        <v>0</v>
      </c>
      <c r="BZ21" s="50">
        <v>0</v>
      </c>
      <c r="CA21" s="30">
        <v>0</v>
      </c>
      <c r="CB21" s="30">
        <v>0</v>
      </c>
      <c r="CC21" s="30">
        <v>0</v>
      </c>
      <c r="CD21" s="30">
        <v>0</v>
      </c>
      <c r="CE21" s="31">
        <v>224</v>
      </c>
      <c r="CF21" s="31">
        <v>184</v>
      </c>
      <c r="CG21" s="31">
        <v>408</v>
      </c>
      <c r="CH21" s="31">
        <v>15</v>
      </c>
    </row>
    <row r="22" spans="1:86" ht="21">
      <c r="A22" s="51">
        <v>20</v>
      </c>
      <c r="B22" s="52">
        <v>77020048</v>
      </c>
      <c r="C22" s="53">
        <v>280148</v>
      </c>
      <c r="D22" s="53">
        <v>1077280148</v>
      </c>
      <c r="E22" s="51" t="s">
        <v>174</v>
      </c>
      <c r="F22" s="51" t="s">
        <v>104</v>
      </c>
      <c r="G22" s="54">
        <v>0</v>
      </c>
      <c r="H22" s="54">
        <v>0</v>
      </c>
      <c r="I22" s="54">
        <v>0</v>
      </c>
      <c r="J22" s="54">
        <v>0</v>
      </c>
      <c r="K22" s="54">
        <v>12</v>
      </c>
      <c r="L22" s="54">
        <v>10</v>
      </c>
      <c r="M22" s="54">
        <v>22</v>
      </c>
      <c r="N22" s="54">
        <v>1</v>
      </c>
      <c r="O22" s="54">
        <v>12</v>
      </c>
      <c r="P22" s="54">
        <v>12</v>
      </c>
      <c r="Q22" s="54">
        <v>24</v>
      </c>
      <c r="R22" s="54">
        <v>1</v>
      </c>
      <c r="S22" s="24">
        <v>24</v>
      </c>
      <c r="T22" s="24">
        <v>22</v>
      </c>
      <c r="U22" s="24">
        <v>46</v>
      </c>
      <c r="V22" s="24">
        <v>2</v>
      </c>
      <c r="W22" s="54">
        <v>22</v>
      </c>
      <c r="X22" s="54">
        <v>15</v>
      </c>
      <c r="Y22" s="54">
        <v>37</v>
      </c>
      <c r="Z22" s="54">
        <v>1</v>
      </c>
      <c r="AA22" s="54">
        <v>16</v>
      </c>
      <c r="AB22" s="54">
        <v>15</v>
      </c>
      <c r="AC22" s="54">
        <v>31</v>
      </c>
      <c r="AD22" s="54">
        <v>1</v>
      </c>
      <c r="AE22" s="54">
        <v>16</v>
      </c>
      <c r="AF22" s="54">
        <v>9</v>
      </c>
      <c r="AG22" s="54">
        <v>25</v>
      </c>
      <c r="AH22" s="54">
        <v>1</v>
      </c>
      <c r="AI22" s="54">
        <v>14</v>
      </c>
      <c r="AJ22" s="54">
        <v>18</v>
      </c>
      <c r="AK22" s="54">
        <v>32</v>
      </c>
      <c r="AL22" s="54">
        <v>1</v>
      </c>
      <c r="AM22" s="54">
        <v>21</v>
      </c>
      <c r="AN22" s="54">
        <v>13</v>
      </c>
      <c r="AO22" s="54">
        <v>34</v>
      </c>
      <c r="AP22" s="54">
        <v>1</v>
      </c>
      <c r="AQ22" s="54">
        <v>14</v>
      </c>
      <c r="AR22" s="54">
        <v>10</v>
      </c>
      <c r="AS22" s="54">
        <v>24</v>
      </c>
      <c r="AT22" s="54">
        <v>1</v>
      </c>
      <c r="AU22" s="26">
        <v>103</v>
      </c>
      <c r="AV22" s="26">
        <v>80</v>
      </c>
      <c r="AW22" s="26">
        <v>183</v>
      </c>
      <c r="AX22" s="26">
        <v>6</v>
      </c>
      <c r="AY22" s="54">
        <v>0</v>
      </c>
      <c r="AZ22" s="54">
        <v>0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28">
        <v>0</v>
      </c>
      <c r="BL22" s="28">
        <v>0</v>
      </c>
      <c r="BM22" s="28">
        <v>0</v>
      </c>
      <c r="BN22" s="28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4">
        <v>0</v>
      </c>
      <c r="BY22" s="54">
        <v>0</v>
      </c>
      <c r="BZ22" s="54">
        <v>0</v>
      </c>
      <c r="CA22" s="30">
        <v>0</v>
      </c>
      <c r="CB22" s="30">
        <v>0</v>
      </c>
      <c r="CC22" s="30">
        <v>0</v>
      </c>
      <c r="CD22" s="30">
        <v>0</v>
      </c>
      <c r="CE22" s="31">
        <v>127</v>
      </c>
      <c r="CF22" s="31">
        <v>102</v>
      </c>
      <c r="CG22" s="31">
        <v>229</v>
      </c>
      <c r="CH22" s="31">
        <v>8</v>
      </c>
    </row>
    <row r="23" spans="1:86" ht="21">
      <c r="A23" s="47">
        <v>21</v>
      </c>
      <c r="B23" s="48">
        <v>77020049</v>
      </c>
      <c r="C23" s="49">
        <v>280168</v>
      </c>
      <c r="D23" s="49">
        <v>1077280168</v>
      </c>
      <c r="E23" s="47" t="s">
        <v>109</v>
      </c>
      <c r="F23" s="47" t="s">
        <v>110</v>
      </c>
      <c r="G23" s="50">
        <v>0</v>
      </c>
      <c r="H23" s="50">
        <v>0</v>
      </c>
      <c r="I23" s="50">
        <v>0</v>
      </c>
      <c r="J23" s="50">
        <v>0</v>
      </c>
      <c r="K23" s="50">
        <v>11</v>
      </c>
      <c r="L23" s="50">
        <v>13</v>
      </c>
      <c r="M23" s="50">
        <v>24</v>
      </c>
      <c r="N23" s="50">
        <v>1</v>
      </c>
      <c r="O23" s="50">
        <v>12</v>
      </c>
      <c r="P23" s="50">
        <v>8</v>
      </c>
      <c r="Q23" s="50">
        <v>20</v>
      </c>
      <c r="R23" s="50">
        <v>1</v>
      </c>
      <c r="S23" s="24">
        <v>23</v>
      </c>
      <c r="T23" s="24">
        <v>21</v>
      </c>
      <c r="U23" s="24">
        <v>44</v>
      </c>
      <c r="V23" s="24">
        <v>2</v>
      </c>
      <c r="W23" s="50">
        <v>11</v>
      </c>
      <c r="X23" s="50">
        <v>16</v>
      </c>
      <c r="Y23" s="50">
        <v>27</v>
      </c>
      <c r="Z23" s="50">
        <v>1</v>
      </c>
      <c r="AA23" s="50">
        <v>15</v>
      </c>
      <c r="AB23" s="50">
        <v>8</v>
      </c>
      <c r="AC23" s="50">
        <v>23</v>
      </c>
      <c r="AD23" s="50">
        <v>1</v>
      </c>
      <c r="AE23" s="50">
        <v>16</v>
      </c>
      <c r="AF23" s="50">
        <v>10</v>
      </c>
      <c r="AG23" s="50">
        <v>26</v>
      </c>
      <c r="AH23" s="50">
        <v>1</v>
      </c>
      <c r="AI23" s="50">
        <v>18</v>
      </c>
      <c r="AJ23" s="50">
        <v>20</v>
      </c>
      <c r="AK23" s="50">
        <v>38</v>
      </c>
      <c r="AL23" s="50">
        <v>1</v>
      </c>
      <c r="AM23" s="50">
        <v>24</v>
      </c>
      <c r="AN23" s="50">
        <v>12</v>
      </c>
      <c r="AO23" s="50">
        <v>36</v>
      </c>
      <c r="AP23" s="50">
        <v>1</v>
      </c>
      <c r="AQ23" s="50">
        <v>21</v>
      </c>
      <c r="AR23" s="50">
        <v>14</v>
      </c>
      <c r="AS23" s="50">
        <v>35</v>
      </c>
      <c r="AT23" s="50">
        <v>1</v>
      </c>
      <c r="AU23" s="26">
        <v>105</v>
      </c>
      <c r="AV23" s="26">
        <v>80</v>
      </c>
      <c r="AW23" s="26">
        <v>185</v>
      </c>
      <c r="AX23" s="26">
        <v>6</v>
      </c>
      <c r="AY23" s="50">
        <v>18</v>
      </c>
      <c r="AZ23" s="50">
        <v>19</v>
      </c>
      <c r="BA23" s="50">
        <v>37</v>
      </c>
      <c r="BB23" s="50">
        <v>1</v>
      </c>
      <c r="BC23" s="50">
        <v>11</v>
      </c>
      <c r="BD23" s="50">
        <v>9</v>
      </c>
      <c r="BE23" s="50">
        <v>20</v>
      </c>
      <c r="BF23" s="50">
        <v>1</v>
      </c>
      <c r="BG23" s="50">
        <v>9</v>
      </c>
      <c r="BH23" s="50">
        <v>5</v>
      </c>
      <c r="BI23" s="50">
        <v>14</v>
      </c>
      <c r="BJ23" s="50">
        <v>1</v>
      </c>
      <c r="BK23" s="28">
        <v>38</v>
      </c>
      <c r="BL23" s="28">
        <v>33</v>
      </c>
      <c r="BM23" s="28">
        <v>71</v>
      </c>
      <c r="BN23" s="28">
        <v>3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50">
        <v>0</v>
      </c>
      <c r="BY23" s="50">
        <v>0</v>
      </c>
      <c r="BZ23" s="50">
        <v>0</v>
      </c>
      <c r="CA23" s="30">
        <v>0</v>
      </c>
      <c r="CB23" s="30">
        <v>0</v>
      </c>
      <c r="CC23" s="30">
        <v>0</v>
      </c>
      <c r="CD23" s="30">
        <v>0</v>
      </c>
      <c r="CE23" s="31">
        <v>166</v>
      </c>
      <c r="CF23" s="31">
        <v>134</v>
      </c>
      <c r="CG23" s="31">
        <v>300</v>
      </c>
      <c r="CH23" s="31">
        <v>11</v>
      </c>
    </row>
    <row r="24" spans="1:86" ht="21">
      <c r="A24" s="51">
        <v>22</v>
      </c>
      <c r="B24" s="52">
        <v>77020052</v>
      </c>
      <c r="C24" s="53">
        <v>280162</v>
      </c>
      <c r="D24" s="53">
        <v>1077280162</v>
      </c>
      <c r="E24" s="51" t="s">
        <v>113</v>
      </c>
      <c r="F24" s="51" t="s">
        <v>110</v>
      </c>
      <c r="G24" s="54">
        <v>0</v>
      </c>
      <c r="H24" s="54">
        <v>0</v>
      </c>
      <c r="I24" s="54">
        <v>0</v>
      </c>
      <c r="J24" s="54">
        <v>0</v>
      </c>
      <c r="K24" s="54">
        <v>17</v>
      </c>
      <c r="L24" s="54">
        <v>13</v>
      </c>
      <c r="M24" s="54">
        <v>30</v>
      </c>
      <c r="N24" s="54">
        <v>1</v>
      </c>
      <c r="O24" s="54">
        <v>23</v>
      </c>
      <c r="P24" s="54">
        <v>19</v>
      </c>
      <c r="Q24" s="54">
        <v>42</v>
      </c>
      <c r="R24" s="54">
        <v>1</v>
      </c>
      <c r="S24" s="24">
        <v>40</v>
      </c>
      <c r="T24" s="24">
        <v>32</v>
      </c>
      <c r="U24" s="24">
        <v>72</v>
      </c>
      <c r="V24" s="24">
        <v>2</v>
      </c>
      <c r="W24" s="54">
        <v>18</v>
      </c>
      <c r="X24" s="54">
        <v>19</v>
      </c>
      <c r="Y24" s="54">
        <v>37</v>
      </c>
      <c r="Z24" s="54">
        <v>1</v>
      </c>
      <c r="AA24" s="54">
        <v>12</v>
      </c>
      <c r="AB24" s="54">
        <v>15</v>
      </c>
      <c r="AC24" s="54">
        <v>27</v>
      </c>
      <c r="AD24" s="54">
        <v>1</v>
      </c>
      <c r="AE24" s="54">
        <v>18</v>
      </c>
      <c r="AF24" s="54">
        <v>14</v>
      </c>
      <c r="AG24" s="54">
        <v>32</v>
      </c>
      <c r="AH24" s="54">
        <v>1</v>
      </c>
      <c r="AI24" s="54">
        <v>20</v>
      </c>
      <c r="AJ24" s="54">
        <v>13</v>
      </c>
      <c r="AK24" s="54">
        <v>33</v>
      </c>
      <c r="AL24" s="54">
        <v>1</v>
      </c>
      <c r="AM24" s="54">
        <v>15</v>
      </c>
      <c r="AN24" s="54">
        <v>12</v>
      </c>
      <c r="AO24" s="54">
        <v>27</v>
      </c>
      <c r="AP24" s="54">
        <v>1</v>
      </c>
      <c r="AQ24" s="54">
        <v>12</v>
      </c>
      <c r="AR24" s="54">
        <v>11</v>
      </c>
      <c r="AS24" s="54">
        <v>23</v>
      </c>
      <c r="AT24" s="54">
        <v>1</v>
      </c>
      <c r="AU24" s="26">
        <v>95</v>
      </c>
      <c r="AV24" s="26">
        <v>84</v>
      </c>
      <c r="AW24" s="26">
        <v>179</v>
      </c>
      <c r="AX24" s="26">
        <v>6</v>
      </c>
      <c r="AY24" s="54">
        <v>22</v>
      </c>
      <c r="AZ24" s="54">
        <v>19</v>
      </c>
      <c r="BA24" s="54">
        <v>41</v>
      </c>
      <c r="BB24" s="54">
        <v>1</v>
      </c>
      <c r="BC24" s="54">
        <v>20</v>
      </c>
      <c r="BD24" s="54">
        <v>13</v>
      </c>
      <c r="BE24" s="54">
        <v>33</v>
      </c>
      <c r="BF24" s="54">
        <v>1</v>
      </c>
      <c r="BG24" s="54">
        <v>10</v>
      </c>
      <c r="BH24" s="54">
        <v>14</v>
      </c>
      <c r="BI24" s="54">
        <v>24</v>
      </c>
      <c r="BJ24" s="54">
        <v>1</v>
      </c>
      <c r="BK24" s="28">
        <v>52</v>
      </c>
      <c r="BL24" s="28">
        <v>46</v>
      </c>
      <c r="BM24" s="28">
        <v>98</v>
      </c>
      <c r="BN24" s="28">
        <v>3</v>
      </c>
      <c r="BO24" s="54">
        <v>0</v>
      </c>
      <c r="BP24" s="54">
        <v>0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30">
        <v>0</v>
      </c>
      <c r="CB24" s="30">
        <v>0</v>
      </c>
      <c r="CC24" s="30">
        <v>0</v>
      </c>
      <c r="CD24" s="30">
        <v>0</v>
      </c>
      <c r="CE24" s="31">
        <v>187</v>
      </c>
      <c r="CF24" s="31">
        <v>162</v>
      </c>
      <c r="CG24" s="31">
        <v>349</v>
      </c>
      <c r="CH24" s="31">
        <v>11</v>
      </c>
    </row>
    <row r="25" spans="1:86" ht="21">
      <c r="A25" s="47">
        <v>23</v>
      </c>
      <c r="B25" s="48">
        <v>77020054</v>
      </c>
      <c r="C25" s="49">
        <v>280165</v>
      </c>
      <c r="D25" s="49">
        <v>1077280165</v>
      </c>
      <c r="E25" s="47" t="s">
        <v>114</v>
      </c>
      <c r="F25" s="47" t="s">
        <v>110</v>
      </c>
      <c r="G25" s="50">
        <v>0</v>
      </c>
      <c r="H25" s="50">
        <v>0</v>
      </c>
      <c r="I25" s="50">
        <v>0</v>
      </c>
      <c r="J25" s="50">
        <v>0</v>
      </c>
      <c r="K25" s="50">
        <v>19</v>
      </c>
      <c r="L25" s="50">
        <v>21</v>
      </c>
      <c r="M25" s="50">
        <v>40</v>
      </c>
      <c r="N25" s="50">
        <v>2</v>
      </c>
      <c r="O25" s="50">
        <v>21</v>
      </c>
      <c r="P25" s="50">
        <v>25</v>
      </c>
      <c r="Q25" s="50">
        <v>46</v>
      </c>
      <c r="R25" s="50">
        <v>2</v>
      </c>
      <c r="S25" s="24">
        <v>40</v>
      </c>
      <c r="T25" s="24">
        <v>46</v>
      </c>
      <c r="U25" s="24">
        <v>86</v>
      </c>
      <c r="V25" s="24">
        <v>4</v>
      </c>
      <c r="W25" s="50">
        <v>11</v>
      </c>
      <c r="X25" s="50">
        <v>12</v>
      </c>
      <c r="Y25" s="50">
        <v>23</v>
      </c>
      <c r="Z25" s="50">
        <v>1</v>
      </c>
      <c r="AA25" s="50">
        <v>20</v>
      </c>
      <c r="AB25" s="50">
        <v>10</v>
      </c>
      <c r="AC25" s="50">
        <v>30</v>
      </c>
      <c r="AD25" s="50">
        <v>1</v>
      </c>
      <c r="AE25" s="50">
        <v>12</v>
      </c>
      <c r="AF25" s="50">
        <v>21</v>
      </c>
      <c r="AG25" s="50">
        <v>33</v>
      </c>
      <c r="AH25" s="50">
        <v>1</v>
      </c>
      <c r="AI25" s="50">
        <v>25</v>
      </c>
      <c r="AJ25" s="50">
        <v>24</v>
      </c>
      <c r="AK25" s="50">
        <v>49</v>
      </c>
      <c r="AL25" s="50">
        <v>2</v>
      </c>
      <c r="AM25" s="50">
        <v>17</v>
      </c>
      <c r="AN25" s="50">
        <v>13</v>
      </c>
      <c r="AO25" s="50">
        <v>30</v>
      </c>
      <c r="AP25" s="50">
        <v>1</v>
      </c>
      <c r="AQ25" s="50">
        <v>11</v>
      </c>
      <c r="AR25" s="50">
        <v>15</v>
      </c>
      <c r="AS25" s="50">
        <v>26</v>
      </c>
      <c r="AT25" s="50">
        <v>1</v>
      </c>
      <c r="AU25" s="26">
        <v>96</v>
      </c>
      <c r="AV25" s="26">
        <v>95</v>
      </c>
      <c r="AW25" s="26">
        <v>191</v>
      </c>
      <c r="AX25" s="26">
        <v>7</v>
      </c>
      <c r="AY25" s="50">
        <v>18</v>
      </c>
      <c r="AZ25" s="50">
        <v>10</v>
      </c>
      <c r="BA25" s="50">
        <v>28</v>
      </c>
      <c r="BB25" s="50">
        <v>1</v>
      </c>
      <c r="BC25" s="50">
        <v>11</v>
      </c>
      <c r="BD25" s="50">
        <v>15</v>
      </c>
      <c r="BE25" s="50">
        <v>26</v>
      </c>
      <c r="BF25" s="50">
        <v>1</v>
      </c>
      <c r="BG25" s="50">
        <v>8</v>
      </c>
      <c r="BH25" s="50">
        <v>12</v>
      </c>
      <c r="BI25" s="50">
        <v>20</v>
      </c>
      <c r="BJ25" s="50">
        <v>1</v>
      </c>
      <c r="BK25" s="28">
        <v>37</v>
      </c>
      <c r="BL25" s="28">
        <v>37</v>
      </c>
      <c r="BM25" s="28">
        <v>74</v>
      </c>
      <c r="BN25" s="28">
        <v>3</v>
      </c>
      <c r="BO25" s="50">
        <v>0</v>
      </c>
      <c r="BP25" s="50">
        <v>0</v>
      </c>
      <c r="BQ25" s="50">
        <v>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50">
        <v>0</v>
      </c>
      <c r="BY25" s="50">
        <v>0</v>
      </c>
      <c r="BZ25" s="50">
        <v>0</v>
      </c>
      <c r="CA25" s="30">
        <v>0</v>
      </c>
      <c r="CB25" s="30">
        <v>0</v>
      </c>
      <c r="CC25" s="30">
        <v>0</v>
      </c>
      <c r="CD25" s="30">
        <v>0</v>
      </c>
      <c r="CE25" s="31">
        <v>173</v>
      </c>
      <c r="CF25" s="31">
        <v>178</v>
      </c>
      <c r="CG25" s="31">
        <v>351</v>
      </c>
      <c r="CH25" s="31">
        <v>14</v>
      </c>
    </row>
    <row r="26" spans="1:86" ht="21">
      <c r="A26" s="51">
        <v>24</v>
      </c>
      <c r="B26" s="52">
        <v>77020055</v>
      </c>
      <c r="C26" s="53">
        <v>280181</v>
      </c>
      <c r="D26" s="53">
        <v>1077280181</v>
      </c>
      <c r="E26" s="51" t="s">
        <v>116</v>
      </c>
      <c r="F26" s="51" t="s">
        <v>110</v>
      </c>
      <c r="G26" s="54">
        <v>0</v>
      </c>
      <c r="H26" s="54">
        <v>0</v>
      </c>
      <c r="I26" s="54">
        <v>0</v>
      </c>
      <c r="J26" s="54">
        <v>0</v>
      </c>
      <c r="K26" s="54">
        <v>22</v>
      </c>
      <c r="L26" s="54">
        <v>11</v>
      </c>
      <c r="M26" s="54">
        <v>33</v>
      </c>
      <c r="N26" s="54">
        <v>1</v>
      </c>
      <c r="O26" s="54">
        <v>11</v>
      </c>
      <c r="P26" s="54">
        <v>7</v>
      </c>
      <c r="Q26" s="54">
        <v>18</v>
      </c>
      <c r="R26" s="54">
        <v>1</v>
      </c>
      <c r="S26" s="24">
        <v>33</v>
      </c>
      <c r="T26" s="24">
        <v>18</v>
      </c>
      <c r="U26" s="24">
        <v>51</v>
      </c>
      <c r="V26" s="24">
        <v>2</v>
      </c>
      <c r="W26" s="54">
        <v>7</v>
      </c>
      <c r="X26" s="54">
        <v>6</v>
      </c>
      <c r="Y26" s="54">
        <v>13</v>
      </c>
      <c r="Z26" s="54">
        <v>1</v>
      </c>
      <c r="AA26" s="54">
        <v>16</v>
      </c>
      <c r="AB26" s="54">
        <v>13</v>
      </c>
      <c r="AC26" s="54">
        <v>29</v>
      </c>
      <c r="AD26" s="54">
        <v>1</v>
      </c>
      <c r="AE26" s="54">
        <v>21</v>
      </c>
      <c r="AF26" s="54">
        <v>12</v>
      </c>
      <c r="AG26" s="54">
        <v>33</v>
      </c>
      <c r="AH26" s="54">
        <v>1</v>
      </c>
      <c r="AI26" s="54">
        <v>7</v>
      </c>
      <c r="AJ26" s="54">
        <v>14</v>
      </c>
      <c r="AK26" s="54">
        <v>21</v>
      </c>
      <c r="AL26" s="54">
        <v>1</v>
      </c>
      <c r="AM26" s="54">
        <v>17</v>
      </c>
      <c r="AN26" s="54">
        <v>7</v>
      </c>
      <c r="AO26" s="54">
        <v>24</v>
      </c>
      <c r="AP26" s="54">
        <v>1</v>
      </c>
      <c r="AQ26" s="54">
        <v>14</v>
      </c>
      <c r="AR26" s="54">
        <v>20</v>
      </c>
      <c r="AS26" s="54">
        <v>34</v>
      </c>
      <c r="AT26" s="54">
        <v>1</v>
      </c>
      <c r="AU26" s="26">
        <v>82</v>
      </c>
      <c r="AV26" s="26">
        <v>72</v>
      </c>
      <c r="AW26" s="26">
        <v>154</v>
      </c>
      <c r="AX26" s="26">
        <v>6</v>
      </c>
      <c r="AY26" s="54">
        <v>29</v>
      </c>
      <c r="AZ26" s="54">
        <v>17</v>
      </c>
      <c r="BA26" s="54">
        <v>46</v>
      </c>
      <c r="BB26" s="54">
        <v>2</v>
      </c>
      <c r="BC26" s="54">
        <v>27</v>
      </c>
      <c r="BD26" s="54">
        <v>25</v>
      </c>
      <c r="BE26" s="54">
        <v>52</v>
      </c>
      <c r="BF26" s="54">
        <v>2</v>
      </c>
      <c r="BG26" s="54">
        <v>32</v>
      </c>
      <c r="BH26" s="54">
        <v>25</v>
      </c>
      <c r="BI26" s="54">
        <v>57</v>
      </c>
      <c r="BJ26" s="54">
        <v>2</v>
      </c>
      <c r="BK26" s="28">
        <v>88</v>
      </c>
      <c r="BL26" s="28">
        <v>67</v>
      </c>
      <c r="BM26" s="28">
        <v>155</v>
      </c>
      <c r="BN26" s="28">
        <v>6</v>
      </c>
      <c r="BO26" s="54">
        <v>0</v>
      </c>
      <c r="BP26" s="54">
        <v>0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4">
        <v>0</v>
      </c>
      <c r="BY26" s="54">
        <v>0</v>
      </c>
      <c r="BZ26" s="54">
        <v>0</v>
      </c>
      <c r="CA26" s="30">
        <v>0</v>
      </c>
      <c r="CB26" s="30">
        <v>0</v>
      </c>
      <c r="CC26" s="30">
        <v>0</v>
      </c>
      <c r="CD26" s="30">
        <v>0</v>
      </c>
      <c r="CE26" s="31">
        <v>203</v>
      </c>
      <c r="CF26" s="31">
        <v>157</v>
      </c>
      <c r="CG26" s="31">
        <v>360</v>
      </c>
      <c r="CH26" s="31">
        <v>14</v>
      </c>
    </row>
    <row r="27" spans="1:86" ht="21">
      <c r="A27" s="47">
        <v>25</v>
      </c>
      <c r="B27" s="48">
        <v>77020058</v>
      </c>
      <c r="C27" s="49">
        <v>280173</v>
      </c>
      <c r="D27" s="49">
        <v>1077280173</v>
      </c>
      <c r="E27" s="47" t="s">
        <v>118</v>
      </c>
      <c r="F27" s="47" t="s">
        <v>110</v>
      </c>
      <c r="G27" s="50">
        <v>0</v>
      </c>
      <c r="H27" s="50">
        <v>0</v>
      </c>
      <c r="I27" s="50">
        <v>0</v>
      </c>
      <c r="J27" s="50">
        <v>0</v>
      </c>
      <c r="K27" s="50">
        <v>10</v>
      </c>
      <c r="L27" s="50">
        <v>4</v>
      </c>
      <c r="M27" s="50">
        <v>14</v>
      </c>
      <c r="N27" s="50">
        <v>1</v>
      </c>
      <c r="O27" s="50">
        <v>8</v>
      </c>
      <c r="P27" s="50">
        <v>6</v>
      </c>
      <c r="Q27" s="50">
        <v>14</v>
      </c>
      <c r="R27" s="50">
        <v>1</v>
      </c>
      <c r="S27" s="24">
        <v>18</v>
      </c>
      <c r="T27" s="24">
        <v>10</v>
      </c>
      <c r="U27" s="24">
        <v>28</v>
      </c>
      <c r="V27" s="24">
        <v>2</v>
      </c>
      <c r="W27" s="50">
        <v>8</v>
      </c>
      <c r="X27" s="50">
        <v>10</v>
      </c>
      <c r="Y27" s="50">
        <v>18</v>
      </c>
      <c r="Z27" s="50">
        <v>1</v>
      </c>
      <c r="AA27" s="50">
        <v>8</v>
      </c>
      <c r="AB27" s="50">
        <v>6</v>
      </c>
      <c r="AC27" s="50">
        <v>14</v>
      </c>
      <c r="AD27" s="50">
        <v>1</v>
      </c>
      <c r="AE27" s="50">
        <v>5</v>
      </c>
      <c r="AF27" s="50">
        <v>8</v>
      </c>
      <c r="AG27" s="50">
        <v>13</v>
      </c>
      <c r="AH27" s="50">
        <v>1</v>
      </c>
      <c r="AI27" s="50">
        <v>4</v>
      </c>
      <c r="AJ27" s="50">
        <v>8</v>
      </c>
      <c r="AK27" s="50">
        <v>12</v>
      </c>
      <c r="AL27" s="50">
        <v>1</v>
      </c>
      <c r="AM27" s="50">
        <v>10</v>
      </c>
      <c r="AN27" s="50">
        <v>12</v>
      </c>
      <c r="AO27" s="50">
        <v>22</v>
      </c>
      <c r="AP27" s="50">
        <v>1</v>
      </c>
      <c r="AQ27" s="50">
        <v>5</v>
      </c>
      <c r="AR27" s="50">
        <v>8</v>
      </c>
      <c r="AS27" s="50">
        <v>13</v>
      </c>
      <c r="AT27" s="50">
        <v>1</v>
      </c>
      <c r="AU27" s="26">
        <v>40</v>
      </c>
      <c r="AV27" s="26">
        <v>52</v>
      </c>
      <c r="AW27" s="26">
        <v>92</v>
      </c>
      <c r="AX27" s="26">
        <v>6</v>
      </c>
      <c r="AY27" s="50">
        <v>7</v>
      </c>
      <c r="AZ27" s="50">
        <v>5</v>
      </c>
      <c r="BA27" s="50">
        <v>12</v>
      </c>
      <c r="BB27" s="50">
        <v>1</v>
      </c>
      <c r="BC27" s="50">
        <v>8</v>
      </c>
      <c r="BD27" s="50">
        <v>6</v>
      </c>
      <c r="BE27" s="50">
        <v>14</v>
      </c>
      <c r="BF27" s="50">
        <v>1</v>
      </c>
      <c r="BG27" s="50">
        <v>4</v>
      </c>
      <c r="BH27" s="50">
        <v>5</v>
      </c>
      <c r="BI27" s="50">
        <v>9</v>
      </c>
      <c r="BJ27" s="50">
        <v>1</v>
      </c>
      <c r="BK27" s="28">
        <v>19</v>
      </c>
      <c r="BL27" s="28">
        <v>16</v>
      </c>
      <c r="BM27" s="28">
        <v>35</v>
      </c>
      <c r="BN27" s="28">
        <v>3</v>
      </c>
      <c r="BO27" s="50">
        <v>0</v>
      </c>
      <c r="BP27" s="50">
        <v>0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50">
        <v>0</v>
      </c>
      <c r="BY27" s="50">
        <v>0</v>
      </c>
      <c r="BZ27" s="50">
        <v>0</v>
      </c>
      <c r="CA27" s="30">
        <v>0</v>
      </c>
      <c r="CB27" s="30">
        <v>0</v>
      </c>
      <c r="CC27" s="30">
        <v>0</v>
      </c>
      <c r="CD27" s="30">
        <v>0</v>
      </c>
      <c r="CE27" s="31">
        <v>77</v>
      </c>
      <c r="CF27" s="31">
        <v>78</v>
      </c>
      <c r="CG27" s="31">
        <v>155</v>
      </c>
      <c r="CH27" s="31">
        <v>11</v>
      </c>
    </row>
    <row r="28" spans="1:86" ht="21">
      <c r="A28" s="51">
        <v>26</v>
      </c>
      <c r="B28" s="52">
        <v>77020059</v>
      </c>
      <c r="C28" s="53">
        <v>280176</v>
      </c>
      <c r="D28" s="53">
        <v>1077280176</v>
      </c>
      <c r="E28" s="51" t="s">
        <v>176</v>
      </c>
      <c r="F28" s="51" t="s">
        <v>110</v>
      </c>
      <c r="G28" s="54">
        <v>0</v>
      </c>
      <c r="H28" s="54">
        <v>0</v>
      </c>
      <c r="I28" s="54">
        <v>0</v>
      </c>
      <c r="J28" s="54">
        <v>0</v>
      </c>
      <c r="K28" s="54">
        <v>11</v>
      </c>
      <c r="L28" s="54">
        <v>5</v>
      </c>
      <c r="M28" s="54">
        <v>16</v>
      </c>
      <c r="N28" s="54">
        <v>1</v>
      </c>
      <c r="O28" s="54">
        <v>13</v>
      </c>
      <c r="P28" s="54">
        <v>13</v>
      </c>
      <c r="Q28" s="54">
        <v>26</v>
      </c>
      <c r="R28" s="54">
        <v>1</v>
      </c>
      <c r="S28" s="24">
        <v>24</v>
      </c>
      <c r="T28" s="24">
        <v>18</v>
      </c>
      <c r="U28" s="24">
        <v>42</v>
      </c>
      <c r="V28" s="24">
        <v>2</v>
      </c>
      <c r="W28" s="54">
        <v>14</v>
      </c>
      <c r="X28" s="54">
        <v>13</v>
      </c>
      <c r="Y28" s="54">
        <v>27</v>
      </c>
      <c r="Z28" s="54">
        <v>1</v>
      </c>
      <c r="AA28" s="54">
        <v>12</v>
      </c>
      <c r="AB28" s="54">
        <v>15</v>
      </c>
      <c r="AC28" s="54">
        <v>27</v>
      </c>
      <c r="AD28" s="54">
        <v>1</v>
      </c>
      <c r="AE28" s="54">
        <v>12</v>
      </c>
      <c r="AF28" s="54">
        <v>12</v>
      </c>
      <c r="AG28" s="54">
        <v>24</v>
      </c>
      <c r="AH28" s="54">
        <v>1</v>
      </c>
      <c r="AI28" s="54">
        <v>12</v>
      </c>
      <c r="AJ28" s="54">
        <v>18</v>
      </c>
      <c r="AK28" s="54">
        <v>30</v>
      </c>
      <c r="AL28" s="54">
        <v>1</v>
      </c>
      <c r="AM28" s="54">
        <v>17</v>
      </c>
      <c r="AN28" s="54">
        <v>18</v>
      </c>
      <c r="AO28" s="54">
        <v>35</v>
      </c>
      <c r="AP28" s="54">
        <v>1</v>
      </c>
      <c r="AQ28" s="54">
        <v>14</v>
      </c>
      <c r="AR28" s="54">
        <v>16</v>
      </c>
      <c r="AS28" s="54">
        <v>30</v>
      </c>
      <c r="AT28" s="54">
        <v>1</v>
      </c>
      <c r="AU28" s="26">
        <v>81</v>
      </c>
      <c r="AV28" s="26">
        <v>92</v>
      </c>
      <c r="AW28" s="26">
        <v>173</v>
      </c>
      <c r="AX28" s="26">
        <v>6</v>
      </c>
      <c r="AY28" s="54">
        <v>0</v>
      </c>
      <c r="AZ28" s="54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28">
        <v>0</v>
      </c>
      <c r="BL28" s="28">
        <v>0</v>
      </c>
      <c r="BM28" s="28">
        <v>0</v>
      </c>
      <c r="BN28" s="28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30">
        <v>0</v>
      </c>
      <c r="CB28" s="30">
        <v>0</v>
      </c>
      <c r="CC28" s="30">
        <v>0</v>
      </c>
      <c r="CD28" s="30">
        <v>0</v>
      </c>
      <c r="CE28" s="31">
        <v>105</v>
      </c>
      <c r="CF28" s="31">
        <v>110</v>
      </c>
      <c r="CG28" s="31">
        <v>215</v>
      </c>
      <c r="CH28" s="31">
        <v>8</v>
      </c>
    </row>
    <row r="29" spans="1:86" ht="21">
      <c r="A29" s="47">
        <v>27</v>
      </c>
      <c r="B29" s="48">
        <v>77020064</v>
      </c>
      <c r="C29" s="49">
        <v>280182</v>
      </c>
      <c r="D29" s="49">
        <v>1077280182</v>
      </c>
      <c r="E29" s="47" t="s">
        <v>177</v>
      </c>
      <c r="F29" s="47" t="s">
        <v>110</v>
      </c>
      <c r="G29" s="50">
        <v>7</v>
      </c>
      <c r="H29" s="50">
        <v>9</v>
      </c>
      <c r="I29" s="50">
        <v>16</v>
      </c>
      <c r="J29" s="50">
        <v>1</v>
      </c>
      <c r="K29" s="50">
        <v>10</v>
      </c>
      <c r="L29" s="50">
        <v>19</v>
      </c>
      <c r="M29" s="50">
        <v>29</v>
      </c>
      <c r="N29" s="50">
        <v>1</v>
      </c>
      <c r="O29" s="50">
        <v>15</v>
      </c>
      <c r="P29" s="50">
        <v>9</v>
      </c>
      <c r="Q29" s="50">
        <v>24</v>
      </c>
      <c r="R29" s="50">
        <v>1</v>
      </c>
      <c r="S29" s="24">
        <v>32</v>
      </c>
      <c r="T29" s="24">
        <v>37</v>
      </c>
      <c r="U29" s="24">
        <v>69</v>
      </c>
      <c r="V29" s="24">
        <v>3</v>
      </c>
      <c r="W29" s="50">
        <v>9</v>
      </c>
      <c r="X29" s="50">
        <v>10</v>
      </c>
      <c r="Y29" s="50">
        <v>19</v>
      </c>
      <c r="Z29" s="50">
        <v>1</v>
      </c>
      <c r="AA29" s="50">
        <v>5</v>
      </c>
      <c r="AB29" s="50">
        <v>6</v>
      </c>
      <c r="AC29" s="50">
        <v>11</v>
      </c>
      <c r="AD29" s="50">
        <v>1</v>
      </c>
      <c r="AE29" s="50">
        <v>6</v>
      </c>
      <c r="AF29" s="50">
        <v>7</v>
      </c>
      <c r="AG29" s="50">
        <v>13</v>
      </c>
      <c r="AH29" s="50">
        <v>1</v>
      </c>
      <c r="AI29" s="50">
        <v>8</v>
      </c>
      <c r="AJ29" s="50">
        <v>7</v>
      </c>
      <c r="AK29" s="50">
        <v>15</v>
      </c>
      <c r="AL29" s="50">
        <v>1</v>
      </c>
      <c r="AM29" s="50">
        <v>6</v>
      </c>
      <c r="AN29" s="50">
        <v>5</v>
      </c>
      <c r="AO29" s="50">
        <v>11</v>
      </c>
      <c r="AP29" s="50">
        <v>1</v>
      </c>
      <c r="AQ29" s="50">
        <v>10</v>
      </c>
      <c r="AR29" s="50">
        <v>5</v>
      </c>
      <c r="AS29" s="50">
        <v>15</v>
      </c>
      <c r="AT29" s="50">
        <v>1</v>
      </c>
      <c r="AU29" s="26">
        <v>44</v>
      </c>
      <c r="AV29" s="26">
        <v>40</v>
      </c>
      <c r="AW29" s="26">
        <v>84</v>
      </c>
      <c r="AX29" s="26">
        <v>6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28">
        <v>0</v>
      </c>
      <c r="BL29" s="28">
        <v>0</v>
      </c>
      <c r="BM29" s="28">
        <v>0</v>
      </c>
      <c r="BN29" s="28">
        <v>0</v>
      </c>
      <c r="BO29" s="50">
        <v>0</v>
      </c>
      <c r="BP29" s="50">
        <v>0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50">
        <v>0</v>
      </c>
      <c r="BY29" s="50">
        <v>0</v>
      </c>
      <c r="BZ29" s="50">
        <v>0</v>
      </c>
      <c r="CA29" s="30">
        <v>0</v>
      </c>
      <c r="CB29" s="30">
        <v>0</v>
      </c>
      <c r="CC29" s="30">
        <v>0</v>
      </c>
      <c r="CD29" s="30">
        <v>0</v>
      </c>
      <c r="CE29" s="31">
        <v>76</v>
      </c>
      <c r="CF29" s="31">
        <v>77</v>
      </c>
      <c r="CG29" s="31">
        <v>153</v>
      </c>
      <c r="CH29" s="31">
        <v>9</v>
      </c>
    </row>
    <row r="30" spans="1:86" ht="21">
      <c r="A30" s="51">
        <v>28</v>
      </c>
      <c r="B30" s="52">
        <v>77020065</v>
      </c>
      <c r="C30" s="53">
        <v>280183</v>
      </c>
      <c r="D30" s="53">
        <v>1077280183</v>
      </c>
      <c r="E30" s="51" t="s">
        <v>178</v>
      </c>
      <c r="F30" s="51" t="s">
        <v>110</v>
      </c>
      <c r="G30" s="54">
        <v>0</v>
      </c>
      <c r="H30" s="54">
        <v>0</v>
      </c>
      <c r="I30" s="54">
        <v>0</v>
      </c>
      <c r="J30" s="54">
        <v>0</v>
      </c>
      <c r="K30" s="54">
        <v>8</v>
      </c>
      <c r="L30" s="54">
        <v>5</v>
      </c>
      <c r="M30" s="54">
        <v>13</v>
      </c>
      <c r="N30" s="54">
        <v>1</v>
      </c>
      <c r="O30" s="54">
        <v>13</v>
      </c>
      <c r="P30" s="54">
        <v>9</v>
      </c>
      <c r="Q30" s="54">
        <v>22</v>
      </c>
      <c r="R30" s="54">
        <v>1</v>
      </c>
      <c r="S30" s="24">
        <v>21</v>
      </c>
      <c r="T30" s="24">
        <v>14</v>
      </c>
      <c r="U30" s="24">
        <v>35</v>
      </c>
      <c r="V30" s="24">
        <v>2</v>
      </c>
      <c r="W30" s="54">
        <v>14</v>
      </c>
      <c r="X30" s="54">
        <v>9</v>
      </c>
      <c r="Y30" s="54">
        <v>23</v>
      </c>
      <c r="Z30" s="54">
        <v>1</v>
      </c>
      <c r="AA30" s="54">
        <v>15</v>
      </c>
      <c r="AB30" s="54">
        <v>8</v>
      </c>
      <c r="AC30" s="54">
        <v>23</v>
      </c>
      <c r="AD30" s="54">
        <v>1</v>
      </c>
      <c r="AE30" s="54">
        <v>8</v>
      </c>
      <c r="AF30" s="54">
        <v>10</v>
      </c>
      <c r="AG30" s="54">
        <v>18</v>
      </c>
      <c r="AH30" s="54">
        <v>1</v>
      </c>
      <c r="AI30" s="54">
        <v>9</v>
      </c>
      <c r="AJ30" s="54">
        <v>8</v>
      </c>
      <c r="AK30" s="54">
        <v>17</v>
      </c>
      <c r="AL30" s="54">
        <v>1</v>
      </c>
      <c r="AM30" s="54">
        <v>21</v>
      </c>
      <c r="AN30" s="54">
        <v>6</v>
      </c>
      <c r="AO30" s="54">
        <v>27</v>
      </c>
      <c r="AP30" s="54">
        <v>1</v>
      </c>
      <c r="AQ30" s="54">
        <v>10</v>
      </c>
      <c r="AR30" s="54">
        <v>13</v>
      </c>
      <c r="AS30" s="54">
        <v>23</v>
      </c>
      <c r="AT30" s="54">
        <v>1</v>
      </c>
      <c r="AU30" s="26">
        <v>77</v>
      </c>
      <c r="AV30" s="26">
        <v>54</v>
      </c>
      <c r="AW30" s="26">
        <v>131</v>
      </c>
      <c r="AX30" s="26">
        <v>6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28">
        <v>0</v>
      </c>
      <c r="BL30" s="28">
        <v>0</v>
      </c>
      <c r="BM30" s="28">
        <v>0</v>
      </c>
      <c r="BN30" s="28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30">
        <v>0</v>
      </c>
      <c r="CB30" s="30">
        <v>0</v>
      </c>
      <c r="CC30" s="30">
        <v>0</v>
      </c>
      <c r="CD30" s="30">
        <v>0</v>
      </c>
      <c r="CE30" s="31">
        <v>98</v>
      </c>
      <c r="CF30" s="31">
        <v>68</v>
      </c>
      <c r="CG30" s="31">
        <v>166</v>
      </c>
      <c r="CH30" s="31">
        <v>8</v>
      </c>
    </row>
    <row r="31" spans="1:86" ht="21">
      <c r="A31" s="47">
        <v>29</v>
      </c>
      <c r="B31" s="48">
        <v>77020070</v>
      </c>
      <c r="C31" s="49">
        <v>280161</v>
      </c>
      <c r="D31" s="49">
        <v>1077280161</v>
      </c>
      <c r="E31" s="47" t="s">
        <v>179</v>
      </c>
      <c r="F31" s="47" t="s">
        <v>110</v>
      </c>
      <c r="G31" s="50">
        <v>0</v>
      </c>
      <c r="H31" s="50">
        <v>0</v>
      </c>
      <c r="I31" s="50">
        <v>0</v>
      </c>
      <c r="J31" s="50">
        <v>0</v>
      </c>
      <c r="K31" s="50">
        <v>33</v>
      </c>
      <c r="L31" s="50">
        <v>22</v>
      </c>
      <c r="M31" s="50">
        <v>55</v>
      </c>
      <c r="N31" s="50">
        <v>2</v>
      </c>
      <c r="O31" s="50">
        <v>27</v>
      </c>
      <c r="P31" s="50">
        <v>30</v>
      </c>
      <c r="Q31" s="50">
        <v>57</v>
      </c>
      <c r="R31" s="50">
        <v>2</v>
      </c>
      <c r="S31" s="24">
        <v>60</v>
      </c>
      <c r="T31" s="24">
        <v>52</v>
      </c>
      <c r="U31" s="24">
        <v>112</v>
      </c>
      <c r="V31" s="24">
        <v>4</v>
      </c>
      <c r="W31" s="50">
        <v>25</v>
      </c>
      <c r="X31" s="50">
        <v>26</v>
      </c>
      <c r="Y31" s="50">
        <v>51</v>
      </c>
      <c r="Z31" s="50">
        <v>2</v>
      </c>
      <c r="AA31" s="50">
        <v>26</v>
      </c>
      <c r="AB31" s="50">
        <v>26</v>
      </c>
      <c r="AC31" s="50">
        <v>52</v>
      </c>
      <c r="AD31" s="50">
        <v>2</v>
      </c>
      <c r="AE31" s="50">
        <v>24</v>
      </c>
      <c r="AF31" s="50">
        <v>22</v>
      </c>
      <c r="AG31" s="50">
        <v>46</v>
      </c>
      <c r="AH31" s="50">
        <v>2</v>
      </c>
      <c r="AI31" s="50">
        <v>24</v>
      </c>
      <c r="AJ31" s="50">
        <v>21</v>
      </c>
      <c r="AK31" s="50">
        <v>45</v>
      </c>
      <c r="AL31" s="50">
        <v>2</v>
      </c>
      <c r="AM31" s="50">
        <v>17</v>
      </c>
      <c r="AN31" s="50">
        <v>13</v>
      </c>
      <c r="AO31" s="50">
        <v>30</v>
      </c>
      <c r="AP31" s="50">
        <v>1</v>
      </c>
      <c r="AQ31" s="50">
        <v>23</v>
      </c>
      <c r="AR31" s="50">
        <v>20</v>
      </c>
      <c r="AS31" s="50">
        <v>43</v>
      </c>
      <c r="AT31" s="50">
        <v>1</v>
      </c>
      <c r="AU31" s="26">
        <v>139</v>
      </c>
      <c r="AV31" s="26">
        <v>128</v>
      </c>
      <c r="AW31" s="26">
        <v>267</v>
      </c>
      <c r="AX31" s="26">
        <v>10</v>
      </c>
      <c r="AY31" s="50">
        <v>0</v>
      </c>
      <c r="AZ31" s="50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28">
        <v>0</v>
      </c>
      <c r="BL31" s="28">
        <v>0</v>
      </c>
      <c r="BM31" s="28">
        <v>0</v>
      </c>
      <c r="BN31" s="28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50">
        <v>0</v>
      </c>
      <c r="BY31" s="50">
        <v>0</v>
      </c>
      <c r="BZ31" s="50">
        <v>0</v>
      </c>
      <c r="CA31" s="30">
        <v>0</v>
      </c>
      <c r="CB31" s="30">
        <v>0</v>
      </c>
      <c r="CC31" s="30">
        <v>0</v>
      </c>
      <c r="CD31" s="30">
        <v>0</v>
      </c>
      <c r="CE31" s="31">
        <v>199</v>
      </c>
      <c r="CF31" s="31">
        <v>180</v>
      </c>
      <c r="CG31" s="31">
        <v>379</v>
      </c>
      <c r="CH31" s="31">
        <v>14</v>
      </c>
    </row>
    <row r="32" spans="1:86" ht="21">
      <c r="A32" s="51">
        <v>30</v>
      </c>
      <c r="B32" s="52">
        <v>77020072</v>
      </c>
      <c r="C32" s="53">
        <v>280166</v>
      </c>
      <c r="D32" s="53">
        <v>1077280166</v>
      </c>
      <c r="E32" s="51" t="s">
        <v>180</v>
      </c>
      <c r="F32" s="51" t="s">
        <v>110</v>
      </c>
      <c r="G32" s="54">
        <v>0</v>
      </c>
      <c r="H32" s="54">
        <v>0</v>
      </c>
      <c r="I32" s="54">
        <v>0</v>
      </c>
      <c r="J32" s="54">
        <v>0</v>
      </c>
      <c r="K32" s="54">
        <v>8</v>
      </c>
      <c r="L32" s="54">
        <v>12</v>
      </c>
      <c r="M32" s="54">
        <v>20</v>
      </c>
      <c r="N32" s="54">
        <v>1</v>
      </c>
      <c r="O32" s="54">
        <v>13</v>
      </c>
      <c r="P32" s="54">
        <v>7</v>
      </c>
      <c r="Q32" s="54">
        <v>20</v>
      </c>
      <c r="R32" s="54">
        <v>1</v>
      </c>
      <c r="S32" s="24">
        <v>21</v>
      </c>
      <c r="T32" s="24">
        <v>19</v>
      </c>
      <c r="U32" s="24">
        <v>40</v>
      </c>
      <c r="V32" s="24">
        <v>2</v>
      </c>
      <c r="W32" s="54">
        <v>14</v>
      </c>
      <c r="X32" s="54">
        <v>7</v>
      </c>
      <c r="Y32" s="54">
        <v>21</v>
      </c>
      <c r="Z32" s="54">
        <v>1</v>
      </c>
      <c r="AA32" s="54">
        <v>14</v>
      </c>
      <c r="AB32" s="54">
        <v>9</v>
      </c>
      <c r="AC32" s="54">
        <v>23</v>
      </c>
      <c r="AD32" s="54">
        <v>1</v>
      </c>
      <c r="AE32" s="54">
        <v>9</v>
      </c>
      <c r="AF32" s="54">
        <v>6</v>
      </c>
      <c r="AG32" s="54">
        <v>15</v>
      </c>
      <c r="AH32" s="54">
        <v>1</v>
      </c>
      <c r="AI32" s="54">
        <v>16</v>
      </c>
      <c r="AJ32" s="54">
        <v>11</v>
      </c>
      <c r="AK32" s="54">
        <v>27</v>
      </c>
      <c r="AL32" s="54">
        <v>1</v>
      </c>
      <c r="AM32" s="54">
        <v>10</v>
      </c>
      <c r="AN32" s="54">
        <v>4</v>
      </c>
      <c r="AO32" s="54">
        <v>14</v>
      </c>
      <c r="AP32" s="54">
        <v>1</v>
      </c>
      <c r="AQ32" s="54">
        <v>2</v>
      </c>
      <c r="AR32" s="54">
        <v>10</v>
      </c>
      <c r="AS32" s="54">
        <v>12</v>
      </c>
      <c r="AT32" s="54">
        <v>1</v>
      </c>
      <c r="AU32" s="26">
        <v>65</v>
      </c>
      <c r="AV32" s="26">
        <v>47</v>
      </c>
      <c r="AW32" s="26">
        <v>112</v>
      </c>
      <c r="AX32" s="26">
        <v>6</v>
      </c>
      <c r="AY32" s="54">
        <v>0</v>
      </c>
      <c r="AZ32" s="54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28">
        <v>0</v>
      </c>
      <c r="BL32" s="28">
        <v>0</v>
      </c>
      <c r="BM32" s="28">
        <v>0</v>
      </c>
      <c r="BN32" s="28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30">
        <v>0</v>
      </c>
      <c r="CB32" s="30">
        <v>0</v>
      </c>
      <c r="CC32" s="30">
        <v>0</v>
      </c>
      <c r="CD32" s="30">
        <v>0</v>
      </c>
      <c r="CE32" s="31">
        <v>86</v>
      </c>
      <c r="CF32" s="31">
        <v>66</v>
      </c>
      <c r="CG32" s="31">
        <v>152</v>
      </c>
      <c r="CH32" s="31">
        <v>8</v>
      </c>
    </row>
    <row r="33" spans="1:86" ht="21">
      <c r="A33" s="47">
        <v>31</v>
      </c>
      <c r="B33" s="48">
        <v>77020053</v>
      </c>
      <c r="C33" s="49">
        <v>280164</v>
      </c>
      <c r="D33" s="49">
        <v>1077280164</v>
      </c>
      <c r="E33" s="47" t="s">
        <v>175</v>
      </c>
      <c r="F33" s="47" t="s">
        <v>110</v>
      </c>
      <c r="G33" s="50">
        <v>2</v>
      </c>
      <c r="H33" s="50">
        <v>1</v>
      </c>
      <c r="I33" s="50">
        <v>3</v>
      </c>
      <c r="J33" s="50">
        <v>1</v>
      </c>
      <c r="K33" s="50">
        <v>12</v>
      </c>
      <c r="L33" s="50">
        <v>4</v>
      </c>
      <c r="M33" s="50">
        <v>16</v>
      </c>
      <c r="N33" s="50">
        <v>1</v>
      </c>
      <c r="O33" s="50">
        <v>11</v>
      </c>
      <c r="P33" s="50">
        <v>10</v>
      </c>
      <c r="Q33" s="50">
        <v>21</v>
      </c>
      <c r="R33" s="50">
        <v>1</v>
      </c>
      <c r="S33" s="24">
        <v>25</v>
      </c>
      <c r="T33" s="24">
        <v>15</v>
      </c>
      <c r="U33" s="24">
        <v>40</v>
      </c>
      <c r="V33" s="24">
        <v>3</v>
      </c>
      <c r="W33" s="50">
        <v>12</v>
      </c>
      <c r="X33" s="50">
        <v>8</v>
      </c>
      <c r="Y33" s="50">
        <v>20</v>
      </c>
      <c r="Z33" s="50">
        <v>1</v>
      </c>
      <c r="AA33" s="50">
        <v>4</v>
      </c>
      <c r="AB33" s="50">
        <v>10</v>
      </c>
      <c r="AC33" s="50">
        <v>14</v>
      </c>
      <c r="AD33" s="50">
        <v>1</v>
      </c>
      <c r="AE33" s="50">
        <v>8</v>
      </c>
      <c r="AF33" s="50">
        <v>9</v>
      </c>
      <c r="AG33" s="50">
        <v>17</v>
      </c>
      <c r="AH33" s="50">
        <v>1</v>
      </c>
      <c r="AI33" s="50">
        <v>4</v>
      </c>
      <c r="AJ33" s="50">
        <v>12</v>
      </c>
      <c r="AK33" s="50">
        <v>16</v>
      </c>
      <c r="AL33" s="50">
        <v>1</v>
      </c>
      <c r="AM33" s="50">
        <v>7</v>
      </c>
      <c r="AN33" s="50">
        <v>10</v>
      </c>
      <c r="AO33" s="50">
        <v>17</v>
      </c>
      <c r="AP33" s="50">
        <v>1</v>
      </c>
      <c r="AQ33" s="50">
        <v>7</v>
      </c>
      <c r="AR33" s="50">
        <v>8</v>
      </c>
      <c r="AS33" s="50">
        <v>15</v>
      </c>
      <c r="AT33" s="50">
        <v>1</v>
      </c>
      <c r="AU33" s="26">
        <v>42</v>
      </c>
      <c r="AV33" s="26">
        <v>57</v>
      </c>
      <c r="AW33" s="26">
        <v>99</v>
      </c>
      <c r="AX33" s="26">
        <v>6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28">
        <v>0</v>
      </c>
      <c r="BL33" s="28">
        <v>0</v>
      </c>
      <c r="BM33" s="28">
        <v>0</v>
      </c>
      <c r="BN33" s="28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30">
        <f t="shared" ref="CA33:CB33" si="0">BO33+BS33+BW33</f>
        <v>0</v>
      </c>
      <c r="CB33" s="30">
        <f t="shared" si="0"/>
        <v>0</v>
      </c>
      <c r="CC33" s="30">
        <f>CA33+CB33</f>
        <v>0</v>
      </c>
      <c r="CD33" s="30">
        <f>BR33+BV33+BZ33</f>
        <v>0</v>
      </c>
      <c r="CE33" s="31">
        <v>67</v>
      </c>
      <c r="CF33" s="31">
        <v>72</v>
      </c>
      <c r="CG33" s="31">
        <v>139</v>
      </c>
      <c r="CH33" s="31">
        <v>9</v>
      </c>
    </row>
    <row r="34" spans="1:86" ht="21">
      <c r="A34" s="51">
        <v>32</v>
      </c>
      <c r="B34" s="52">
        <v>77020073</v>
      </c>
      <c r="C34" s="53">
        <v>280167</v>
      </c>
      <c r="D34" s="53">
        <v>1077280167</v>
      </c>
      <c r="E34" s="51" t="s">
        <v>124</v>
      </c>
      <c r="F34" s="51" t="s">
        <v>110</v>
      </c>
      <c r="G34" s="54">
        <v>0</v>
      </c>
      <c r="H34" s="54">
        <v>0</v>
      </c>
      <c r="I34" s="54">
        <v>0</v>
      </c>
      <c r="J34" s="54">
        <v>0</v>
      </c>
      <c r="K34" s="54">
        <v>9</v>
      </c>
      <c r="L34" s="54">
        <v>16</v>
      </c>
      <c r="M34" s="54">
        <v>25</v>
      </c>
      <c r="N34" s="54">
        <v>1</v>
      </c>
      <c r="O34" s="54">
        <v>19</v>
      </c>
      <c r="P34" s="54">
        <v>12</v>
      </c>
      <c r="Q34" s="54">
        <v>31</v>
      </c>
      <c r="R34" s="54">
        <v>1</v>
      </c>
      <c r="S34" s="24">
        <v>28</v>
      </c>
      <c r="T34" s="24">
        <v>28</v>
      </c>
      <c r="U34" s="24">
        <v>56</v>
      </c>
      <c r="V34" s="24">
        <v>2</v>
      </c>
      <c r="W34" s="54">
        <v>17</v>
      </c>
      <c r="X34" s="54">
        <v>13</v>
      </c>
      <c r="Y34" s="54">
        <v>30</v>
      </c>
      <c r="Z34" s="54">
        <v>1</v>
      </c>
      <c r="AA34" s="54">
        <v>17</v>
      </c>
      <c r="AB34" s="54">
        <v>12</v>
      </c>
      <c r="AC34" s="54">
        <v>29</v>
      </c>
      <c r="AD34" s="54">
        <v>1</v>
      </c>
      <c r="AE34" s="54">
        <v>18</v>
      </c>
      <c r="AF34" s="54">
        <v>16</v>
      </c>
      <c r="AG34" s="54">
        <v>34</v>
      </c>
      <c r="AH34" s="54">
        <v>1</v>
      </c>
      <c r="AI34" s="54">
        <v>21</v>
      </c>
      <c r="AJ34" s="54">
        <v>10</v>
      </c>
      <c r="AK34" s="54">
        <v>31</v>
      </c>
      <c r="AL34" s="54">
        <v>1</v>
      </c>
      <c r="AM34" s="54">
        <v>27</v>
      </c>
      <c r="AN34" s="54">
        <v>11</v>
      </c>
      <c r="AO34" s="54">
        <v>38</v>
      </c>
      <c r="AP34" s="54">
        <v>1</v>
      </c>
      <c r="AQ34" s="54">
        <v>21</v>
      </c>
      <c r="AR34" s="54">
        <v>11</v>
      </c>
      <c r="AS34" s="54">
        <v>32</v>
      </c>
      <c r="AT34" s="54">
        <v>1</v>
      </c>
      <c r="AU34" s="26">
        <v>121</v>
      </c>
      <c r="AV34" s="26">
        <v>73</v>
      </c>
      <c r="AW34" s="26">
        <v>194</v>
      </c>
      <c r="AX34" s="26">
        <v>6</v>
      </c>
      <c r="AY34" s="54">
        <v>15</v>
      </c>
      <c r="AZ34" s="54">
        <v>16</v>
      </c>
      <c r="BA34" s="54">
        <v>31</v>
      </c>
      <c r="BB34" s="54">
        <v>1</v>
      </c>
      <c r="BC34" s="54">
        <v>18</v>
      </c>
      <c r="BD34" s="54">
        <v>14</v>
      </c>
      <c r="BE34" s="54">
        <v>32</v>
      </c>
      <c r="BF34" s="54">
        <v>1</v>
      </c>
      <c r="BG34" s="54">
        <v>11</v>
      </c>
      <c r="BH34" s="54">
        <v>11</v>
      </c>
      <c r="BI34" s="54">
        <v>22</v>
      </c>
      <c r="BJ34" s="54">
        <v>1</v>
      </c>
      <c r="BK34" s="28">
        <v>44</v>
      </c>
      <c r="BL34" s="28">
        <v>41</v>
      </c>
      <c r="BM34" s="28">
        <v>85</v>
      </c>
      <c r="BN34" s="28">
        <v>3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4">
        <v>0</v>
      </c>
      <c r="BY34" s="54">
        <v>0</v>
      </c>
      <c r="BZ34" s="54">
        <v>0</v>
      </c>
      <c r="CA34" s="30">
        <v>0</v>
      </c>
      <c r="CB34" s="30">
        <v>0</v>
      </c>
      <c r="CC34" s="30">
        <v>0</v>
      </c>
      <c r="CD34" s="30">
        <v>0</v>
      </c>
      <c r="CE34" s="31">
        <v>193</v>
      </c>
      <c r="CF34" s="31">
        <v>142</v>
      </c>
      <c r="CG34" s="31">
        <v>335</v>
      </c>
      <c r="CH34" s="31">
        <v>11</v>
      </c>
    </row>
    <row r="35" spans="1:86" ht="21">
      <c r="A35" s="47">
        <v>33</v>
      </c>
      <c r="B35" s="48">
        <v>77020075</v>
      </c>
      <c r="C35" s="49">
        <v>280224</v>
      </c>
      <c r="D35" s="49">
        <v>1077280224</v>
      </c>
      <c r="E35" s="47" t="s">
        <v>126</v>
      </c>
      <c r="F35" s="47" t="s">
        <v>127</v>
      </c>
      <c r="G35" s="50">
        <v>0</v>
      </c>
      <c r="H35" s="50">
        <v>0</v>
      </c>
      <c r="I35" s="50">
        <v>0</v>
      </c>
      <c r="J35" s="50">
        <v>0</v>
      </c>
      <c r="K35" s="50">
        <v>21</v>
      </c>
      <c r="L35" s="50">
        <v>22</v>
      </c>
      <c r="M35" s="50">
        <v>43</v>
      </c>
      <c r="N35" s="50">
        <v>2</v>
      </c>
      <c r="O35" s="50">
        <v>16</v>
      </c>
      <c r="P35" s="50">
        <v>17</v>
      </c>
      <c r="Q35" s="50">
        <v>33</v>
      </c>
      <c r="R35" s="50">
        <v>2</v>
      </c>
      <c r="S35" s="24">
        <v>37</v>
      </c>
      <c r="T35" s="24">
        <v>39</v>
      </c>
      <c r="U35" s="24">
        <v>76</v>
      </c>
      <c r="V35" s="24">
        <v>4</v>
      </c>
      <c r="W35" s="50">
        <v>20</v>
      </c>
      <c r="X35" s="50">
        <v>23</v>
      </c>
      <c r="Y35" s="50">
        <v>43</v>
      </c>
      <c r="Z35" s="50">
        <v>2</v>
      </c>
      <c r="AA35" s="50">
        <v>19</v>
      </c>
      <c r="AB35" s="50">
        <v>23</v>
      </c>
      <c r="AC35" s="50">
        <v>42</v>
      </c>
      <c r="AD35" s="50">
        <v>2</v>
      </c>
      <c r="AE35" s="50">
        <v>35</v>
      </c>
      <c r="AF35" s="50">
        <v>21</v>
      </c>
      <c r="AG35" s="50">
        <v>56</v>
      </c>
      <c r="AH35" s="50">
        <v>2</v>
      </c>
      <c r="AI35" s="50">
        <v>20</v>
      </c>
      <c r="AJ35" s="50">
        <v>26</v>
      </c>
      <c r="AK35" s="50">
        <v>46</v>
      </c>
      <c r="AL35" s="50">
        <v>1</v>
      </c>
      <c r="AM35" s="50">
        <v>23</v>
      </c>
      <c r="AN35" s="50">
        <v>24</v>
      </c>
      <c r="AO35" s="50">
        <v>47</v>
      </c>
      <c r="AP35" s="50">
        <v>1</v>
      </c>
      <c r="AQ35" s="50">
        <v>21</v>
      </c>
      <c r="AR35" s="50">
        <v>26</v>
      </c>
      <c r="AS35" s="50">
        <v>47</v>
      </c>
      <c r="AT35" s="50">
        <v>1</v>
      </c>
      <c r="AU35" s="26">
        <v>138</v>
      </c>
      <c r="AV35" s="26">
        <v>143</v>
      </c>
      <c r="AW35" s="26">
        <v>281</v>
      </c>
      <c r="AX35" s="26">
        <v>9</v>
      </c>
      <c r="AY35" s="50">
        <v>35</v>
      </c>
      <c r="AZ35" s="50">
        <v>18</v>
      </c>
      <c r="BA35" s="50">
        <v>53</v>
      </c>
      <c r="BB35" s="50">
        <v>2</v>
      </c>
      <c r="BC35" s="50">
        <v>18</v>
      </c>
      <c r="BD35" s="50">
        <v>24</v>
      </c>
      <c r="BE35" s="50">
        <v>42</v>
      </c>
      <c r="BF35" s="50">
        <v>1</v>
      </c>
      <c r="BG35" s="50">
        <v>24</v>
      </c>
      <c r="BH35" s="50">
        <v>14</v>
      </c>
      <c r="BI35" s="50">
        <v>38</v>
      </c>
      <c r="BJ35" s="50">
        <v>1</v>
      </c>
      <c r="BK35" s="28">
        <v>77</v>
      </c>
      <c r="BL35" s="28">
        <v>56</v>
      </c>
      <c r="BM35" s="28">
        <v>133</v>
      </c>
      <c r="BN35" s="28">
        <v>4</v>
      </c>
      <c r="BO35" s="50">
        <v>0</v>
      </c>
      <c r="BP35" s="50">
        <v>0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50">
        <v>0</v>
      </c>
      <c r="BY35" s="50">
        <v>0</v>
      </c>
      <c r="BZ35" s="50">
        <v>0</v>
      </c>
      <c r="CA35" s="30">
        <v>0</v>
      </c>
      <c r="CB35" s="30">
        <v>0</v>
      </c>
      <c r="CC35" s="30">
        <v>0</v>
      </c>
      <c r="CD35" s="30">
        <v>0</v>
      </c>
      <c r="CE35" s="31">
        <v>252</v>
      </c>
      <c r="CF35" s="31">
        <v>238</v>
      </c>
      <c r="CG35" s="31">
        <v>490</v>
      </c>
      <c r="CH35" s="31">
        <v>17</v>
      </c>
    </row>
    <row r="36" spans="1:86" ht="21">
      <c r="A36" s="51">
        <v>34</v>
      </c>
      <c r="B36" s="52">
        <v>77020077</v>
      </c>
      <c r="C36" s="53">
        <v>280228</v>
      </c>
      <c r="D36" s="53">
        <v>1077280228</v>
      </c>
      <c r="E36" s="51" t="s">
        <v>181</v>
      </c>
      <c r="F36" s="51" t="s">
        <v>127</v>
      </c>
      <c r="G36" s="54">
        <v>0</v>
      </c>
      <c r="H36" s="54">
        <v>0</v>
      </c>
      <c r="I36" s="54">
        <v>0</v>
      </c>
      <c r="J36" s="54">
        <v>0</v>
      </c>
      <c r="K36" s="54">
        <v>9</v>
      </c>
      <c r="L36" s="54">
        <v>5</v>
      </c>
      <c r="M36" s="54">
        <v>14</v>
      </c>
      <c r="N36" s="54">
        <v>1</v>
      </c>
      <c r="O36" s="54">
        <v>8</v>
      </c>
      <c r="P36" s="54">
        <v>8</v>
      </c>
      <c r="Q36" s="54">
        <v>16</v>
      </c>
      <c r="R36" s="54">
        <v>1</v>
      </c>
      <c r="S36" s="24">
        <v>17</v>
      </c>
      <c r="T36" s="24">
        <v>13</v>
      </c>
      <c r="U36" s="24">
        <v>30</v>
      </c>
      <c r="V36" s="24">
        <v>2</v>
      </c>
      <c r="W36" s="54">
        <v>12</v>
      </c>
      <c r="X36" s="54">
        <v>9</v>
      </c>
      <c r="Y36" s="54">
        <v>21</v>
      </c>
      <c r="Z36" s="54">
        <v>1</v>
      </c>
      <c r="AA36" s="54">
        <v>10</v>
      </c>
      <c r="AB36" s="54">
        <v>10</v>
      </c>
      <c r="AC36" s="54">
        <v>20</v>
      </c>
      <c r="AD36" s="54">
        <v>1</v>
      </c>
      <c r="AE36" s="54">
        <v>5</v>
      </c>
      <c r="AF36" s="54">
        <v>9</v>
      </c>
      <c r="AG36" s="54">
        <v>14</v>
      </c>
      <c r="AH36" s="54">
        <v>1</v>
      </c>
      <c r="AI36" s="54">
        <v>8</v>
      </c>
      <c r="AJ36" s="54">
        <v>10</v>
      </c>
      <c r="AK36" s="54">
        <v>18</v>
      </c>
      <c r="AL36" s="54">
        <v>1</v>
      </c>
      <c r="AM36" s="54">
        <v>14</v>
      </c>
      <c r="AN36" s="54">
        <v>8</v>
      </c>
      <c r="AO36" s="54">
        <v>22</v>
      </c>
      <c r="AP36" s="54">
        <v>1</v>
      </c>
      <c r="AQ36" s="54">
        <v>7</v>
      </c>
      <c r="AR36" s="54">
        <v>13</v>
      </c>
      <c r="AS36" s="54">
        <v>20</v>
      </c>
      <c r="AT36" s="54">
        <v>1</v>
      </c>
      <c r="AU36" s="26">
        <v>56</v>
      </c>
      <c r="AV36" s="26">
        <v>59</v>
      </c>
      <c r="AW36" s="26">
        <v>115</v>
      </c>
      <c r="AX36" s="26">
        <v>6</v>
      </c>
      <c r="AY36" s="54">
        <v>0</v>
      </c>
      <c r="AZ36" s="54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28">
        <v>0</v>
      </c>
      <c r="BL36" s="28">
        <v>0</v>
      </c>
      <c r="BM36" s="28">
        <v>0</v>
      </c>
      <c r="BN36" s="28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30">
        <v>0</v>
      </c>
      <c r="CB36" s="30">
        <v>0</v>
      </c>
      <c r="CC36" s="30">
        <v>0</v>
      </c>
      <c r="CD36" s="30">
        <v>0</v>
      </c>
      <c r="CE36" s="31">
        <v>73</v>
      </c>
      <c r="CF36" s="31">
        <v>72</v>
      </c>
      <c r="CG36" s="31">
        <v>145</v>
      </c>
      <c r="CH36" s="31">
        <v>8</v>
      </c>
    </row>
    <row r="37" spans="1:86" ht="21">
      <c r="A37" s="47">
        <v>35</v>
      </c>
      <c r="B37" s="48">
        <v>77020079</v>
      </c>
      <c r="C37" s="49">
        <v>280233</v>
      </c>
      <c r="D37" s="49">
        <v>1077280233</v>
      </c>
      <c r="E37" s="47" t="s">
        <v>129</v>
      </c>
      <c r="F37" s="47" t="s">
        <v>127</v>
      </c>
      <c r="G37" s="50">
        <v>4</v>
      </c>
      <c r="H37" s="50">
        <v>3</v>
      </c>
      <c r="I37" s="50">
        <v>7</v>
      </c>
      <c r="J37" s="50">
        <v>1</v>
      </c>
      <c r="K37" s="50">
        <v>4</v>
      </c>
      <c r="L37" s="50">
        <v>4</v>
      </c>
      <c r="M37" s="50">
        <v>8</v>
      </c>
      <c r="N37" s="50">
        <v>1</v>
      </c>
      <c r="O37" s="50">
        <v>8</v>
      </c>
      <c r="P37" s="50">
        <v>4</v>
      </c>
      <c r="Q37" s="50">
        <v>12</v>
      </c>
      <c r="R37" s="50">
        <v>1</v>
      </c>
      <c r="S37" s="24">
        <v>16</v>
      </c>
      <c r="T37" s="24">
        <v>11</v>
      </c>
      <c r="U37" s="24">
        <v>27</v>
      </c>
      <c r="V37" s="24">
        <v>3</v>
      </c>
      <c r="W37" s="50">
        <v>5</v>
      </c>
      <c r="X37" s="50">
        <v>3</v>
      </c>
      <c r="Y37" s="50">
        <v>8</v>
      </c>
      <c r="Z37" s="50">
        <v>1</v>
      </c>
      <c r="AA37" s="50">
        <v>3</v>
      </c>
      <c r="AB37" s="50">
        <v>3</v>
      </c>
      <c r="AC37" s="50">
        <v>6</v>
      </c>
      <c r="AD37" s="50">
        <v>1</v>
      </c>
      <c r="AE37" s="50">
        <v>6</v>
      </c>
      <c r="AF37" s="50">
        <v>5</v>
      </c>
      <c r="AG37" s="50">
        <v>11</v>
      </c>
      <c r="AH37" s="50">
        <v>1</v>
      </c>
      <c r="AI37" s="50">
        <v>5</v>
      </c>
      <c r="AJ37" s="50">
        <v>5</v>
      </c>
      <c r="AK37" s="50">
        <v>10</v>
      </c>
      <c r="AL37" s="50">
        <v>1</v>
      </c>
      <c r="AM37" s="50">
        <v>6</v>
      </c>
      <c r="AN37" s="50">
        <v>2</v>
      </c>
      <c r="AO37" s="50">
        <v>8</v>
      </c>
      <c r="AP37" s="50">
        <v>1</v>
      </c>
      <c r="AQ37" s="50">
        <v>11</v>
      </c>
      <c r="AR37" s="50">
        <v>13</v>
      </c>
      <c r="AS37" s="50">
        <v>24</v>
      </c>
      <c r="AT37" s="50">
        <v>1</v>
      </c>
      <c r="AU37" s="26">
        <v>36</v>
      </c>
      <c r="AV37" s="26">
        <v>31</v>
      </c>
      <c r="AW37" s="26">
        <v>67</v>
      </c>
      <c r="AX37" s="26">
        <v>6</v>
      </c>
      <c r="AY37" s="50">
        <v>6</v>
      </c>
      <c r="AZ37" s="50">
        <v>3</v>
      </c>
      <c r="BA37" s="50">
        <v>9</v>
      </c>
      <c r="BB37" s="50">
        <v>1</v>
      </c>
      <c r="BC37" s="50">
        <v>15</v>
      </c>
      <c r="BD37" s="50">
        <v>6</v>
      </c>
      <c r="BE37" s="50">
        <v>21</v>
      </c>
      <c r="BF37" s="50">
        <v>1</v>
      </c>
      <c r="BG37" s="50">
        <v>15</v>
      </c>
      <c r="BH37" s="50">
        <v>6</v>
      </c>
      <c r="BI37" s="50">
        <v>21</v>
      </c>
      <c r="BJ37" s="50">
        <v>1</v>
      </c>
      <c r="BK37" s="28">
        <v>36</v>
      </c>
      <c r="BL37" s="28">
        <v>15</v>
      </c>
      <c r="BM37" s="28">
        <v>51</v>
      </c>
      <c r="BN37" s="28">
        <v>3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50">
        <v>0</v>
      </c>
      <c r="BY37" s="50">
        <v>0</v>
      </c>
      <c r="BZ37" s="50">
        <v>0</v>
      </c>
      <c r="CA37" s="30">
        <v>0</v>
      </c>
      <c r="CB37" s="30">
        <v>0</v>
      </c>
      <c r="CC37" s="30">
        <v>0</v>
      </c>
      <c r="CD37" s="30">
        <v>0</v>
      </c>
      <c r="CE37" s="31">
        <v>88</v>
      </c>
      <c r="CF37" s="31">
        <v>57</v>
      </c>
      <c r="CG37" s="31">
        <v>145</v>
      </c>
      <c r="CH37" s="31">
        <v>12</v>
      </c>
    </row>
    <row r="38" spans="1:86" ht="21">
      <c r="A38" s="51">
        <v>36</v>
      </c>
      <c r="B38" s="52">
        <v>77020080</v>
      </c>
      <c r="C38" s="53">
        <v>280234</v>
      </c>
      <c r="D38" s="53">
        <v>1077280234</v>
      </c>
      <c r="E38" s="51" t="s">
        <v>182</v>
      </c>
      <c r="F38" s="51" t="s">
        <v>127</v>
      </c>
      <c r="G38" s="54">
        <v>0</v>
      </c>
      <c r="H38" s="54">
        <v>0</v>
      </c>
      <c r="I38" s="54">
        <v>0</v>
      </c>
      <c r="J38" s="54">
        <v>0</v>
      </c>
      <c r="K38" s="54">
        <v>8</v>
      </c>
      <c r="L38" s="54">
        <v>9</v>
      </c>
      <c r="M38" s="54">
        <v>17</v>
      </c>
      <c r="N38" s="54">
        <v>1</v>
      </c>
      <c r="O38" s="54">
        <v>12</v>
      </c>
      <c r="P38" s="54">
        <v>11</v>
      </c>
      <c r="Q38" s="54">
        <v>23</v>
      </c>
      <c r="R38" s="54">
        <v>1</v>
      </c>
      <c r="S38" s="24">
        <v>20</v>
      </c>
      <c r="T38" s="24">
        <v>20</v>
      </c>
      <c r="U38" s="24">
        <v>40</v>
      </c>
      <c r="V38" s="24">
        <v>2</v>
      </c>
      <c r="W38" s="54">
        <v>12</v>
      </c>
      <c r="X38" s="54">
        <v>9</v>
      </c>
      <c r="Y38" s="54">
        <v>21</v>
      </c>
      <c r="Z38" s="54">
        <v>1</v>
      </c>
      <c r="AA38" s="54">
        <v>6</v>
      </c>
      <c r="AB38" s="54">
        <v>8</v>
      </c>
      <c r="AC38" s="54">
        <v>14</v>
      </c>
      <c r="AD38" s="54">
        <v>1</v>
      </c>
      <c r="AE38" s="54">
        <v>4</v>
      </c>
      <c r="AF38" s="54">
        <v>13</v>
      </c>
      <c r="AG38" s="54">
        <v>17</v>
      </c>
      <c r="AH38" s="54">
        <v>1</v>
      </c>
      <c r="AI38" s="54">
        <v>11</v>
      </c>
      <c r="AJ38" s="54">
        <v>11</v>
      </c>
      <c r="AK38" s="54">
        <v>22</v>
      </c>
      <c r="AL38" s="54">
        <v>1</v>
      </c>
      <c r="AM38" s="54">
        <v>4</v>
      </c>
      <c r="AN38" s="54">
        <v>15</v>
      </c>
      <c r="AO38" s="54">
        <v>19</v>
      </c>
      <c r="AP38" s="54">
        <v>1</v>
      </c>
      <c r="AQ38" s="54">
        <v>7</v>
      </c>
      <c r="AR38" s="54">
        <v>6</v>
      </c>
      <c r="AS38" s="54">
        <v>13</v>
      </c>
      <c r="AT38" s="54">
        <v>1</v>
      </c>
      <c r="AU38" s="26">
        <v>44</v>
      </c>
      <c r="AV38" s="26">
        <v>62</v>
      </c>
      <c r="AW38" s="26">
        <v>106</v>
      </c>
      <c r="AX38" s="26">
        <v>6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28">
        <v>0</v>
      </c>
      <c r="BL38" s="28">
        <v>0</v>
      </c>
      <c r="BM38" s="28">
        <v>0</v>
      </c>
      <c r="BN38" s="28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30">
        <v>0</v>
      </c>
      <c r="CB38" s="30">
        <v>0</v>
      </c>
      <c r="CC38" s="30">
        <v>0</v>
      </c>
      <c r="CD38" s="30">
        <v>0</v>
      </c>
      <c r="CE38" s="31">
        <v>64</v>
      </c>
      <c r="CF38" s="31">
        <v>82</v>
      </c>
      <c r="CG38" s="31">
        <v>146</v>
      </c>
      <c r="CH38" s="31">
        <v>8</v>
      </c>
    </row>
    <row r="39" spans="1:86" ht="21">
      <c r="A39" s="47">
        <v>37</v>
      </c>
      <c r="B39" s="48">
        <v>77020084</v>
      </c>
      <c r="C39" s="49">
        <v>280238</v>
      </c>
      <c r="D39" s="49">
        <v>1077280238</v>
      </c>
      <c r="E39" s="47" t="s">
        <v>183</v>
      </c>
      <c r="F39" s="47" t="s">
        <v>127</v>
      </c>
      <c r="G39" s="50">
        <v>0</v>
      </c>
      <c r="H39" s="50">
        <v>0</v>
      </c>
      <c r="I39" s="50">
        <v>0</v>
      </c>
      <c r="J39" s="50">
        <v>0</v>
      </c>
      <c r="K39" s="50">
        <v>3</v>
      </c>
      <c r="L39" s="50">
        <v>5</v>
      </c>
      <c r="M39" s="50">
        <v>8</v>
      </c>
      <c r="N39" s="50">
        <v>1</v>
      </c>
      <c r="O39" s="50">
        <v>4</v>
      </c>
      <c r="P39" s="50">
        <v>5</v>
      </c>
      <c r="Q39" s="50">
        <v>9</v>
      </c>
      <c r="R39" s="50">
        <v>1</v>
      </c>
      <c r="S39" s="24">
        <v>7</v>
      </c>
      <c r="T39" s="24">
        <v>10</v>
      </c>
      <c r="U39" s="24">
        <v>17</v>
      </c>
      <c r="V39" s="24">
        <v>2</v>
      </c>
      <c r="W39" s="50">
        <v>13</v>
      </c>
      <c r="X39" s="50">
        <v>15</v>
      </c>
      <c r="Y39" s="50">
        <v>28</v>
      </c>
      <c r="Z39" s="50">
        <v>1</v>
      </c>
      <c r="AA39" s="50">
        <v>8</v>
      </c>
      <c r="AB39" s="50">
        <v>7</v>
      </c>
      <c r="AC39" s="50">
        <v>15</v>
      </c>
      <c r="AD39" s="50">
        <v>1</v>
      </c>
      <c r="AE39" s="50">
        <v>13</v>
      </c>
      <c r="AF39" s="50">
        <v>7</v>
      </c>
      <c r="AG39" s="50">
        <v>20</v>
      </c>
      <c r="AH39" s="50">
        <v>1</v>
      </c>
      <c r="AI39" s="50">
        <v>8</v>
      </c>
      <c r="AJ39" s="50">
        <v>8</v>
      </c>
      <c r="AK39" s="50">
        <v>16</v>
      </c>
      <c r="AL39" s="50">
        <v>1</v>
      </c>
      <c r="AM39" s="50">
        <v>12</v>
      </c>
      <c r="AN39" s="50">
        <v>18</v>
      </c>
      <c r="AO39" s="50">
        <v>30</v>
      </c>
      <c r="AP39" s="50">
        <v>1</v>
      </c>
      <c r="AQ39" s="50">
        <v>18</v>
      </c>
      <c r="AR39" s="50">
        <v>13</v>
      </c>
      <c r="AS39" s="50">
        <v>31</v>
      </c>
      <c r="AT39" s="50">
        <v>1</v>
      </c>
      <c r="AU39" s="26">
        <v>72</v>
      </c>
      <c r="AV39" s="26">
        <v>68</v>
      </c>
      <c r="AW39" s="26">
        <v>140</v>
      </c>
      <c r="AX39" s="26">
        <v>6</v>
      </c>
      <c r="AY39" s="50">
        <v>0</v>
      </c>
      <c r="AZ39" s="50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28">
        <v>0</v>
      </c>
      <c r="BL39" s="28">
        <v>0</v>
      </c>
      <c r="BM39" s="28">
        <v>0</v>
      </c>
      <c r="BN39" s="28">
        <v>0</v>
      </c>
      <c r="BO39" s="50">
        <v>0</v>
      </c>
      <c r="BP39" s="50">
        <v>0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30">
        <v>0</v>
      </c>
      <c r="CB39" s="30">
        <v>0</v>
      </c>
      <c r="CC39" s="30">
        <v>0</v>
      </c>
      <c r="CD39" s="30">
        <v>0</v>
      </c>
      <c r="CE39" s="31">
        <v>79</v>
      </c>
      <c r="CF39" s="31">
        <v>78</v>
      </c>
      <c r="CG39" s="31">
        <v>157</v>
      </c>
      <c r="CH39" s="31">
        <v>8</v>
      </c>
    </row>
    <row r="40" spans="1:86" ht="21">
      <c r="A40" s="51">
        <v>38</v>
      </c>
      <c r="B40" s="52">
        <v>77020085</v>
      </c>
      <c r="C40" s="53">
        <v>280230</v>
      </c>
      <c r="D40" s="53">
        <v>1077280230</v>
      </c>
      <c r="E40" s="51" t="s">
        <v>131</v>
      </c>
      <c r="F40" s="51" t="s">
        <v>127</v>
      </c>
      <c r="G40" s="54">
        <v>8</v>
      </c>
      <c r="H40" s="54">
        <v>5</v>
      </c>
      <c r="I40" s="54">
        <v>13</v>
      </c>
      <c r="J40" s="54">
        <v>1</v>
      </c>
      <c r="K40" s="54">
        <v>12</v>
      </c>
      <c r="L40" s="54">
        <v>11</v>
      </c>
      <c r="M40" s="54">
        <v>23</v>
      </c>
      <c r="N40" s="54">
        <v>1</v>
      </c>
      <c r="O40" s="54">
        <v>18</v>
      </c>
      <c r="P40" s="54">
        <v>7</v>
      </c>
      <c r="Q40" s="54">
        <v>25</v>
      </c>
      <c r="R40" s="54">
        <v>1</v>
      </c>
      <c r="S40" s="24">
        <v>38</v>
      </c>
      <c r="T40" s="24">
        <v>23</v>
      </c>
      <c r="U40" s="24">
        <v>61</v>
      </c>
      <c r="V40" s="24">
        <v>3</v>
      </c>
      <c r="W40" s="54">
        <v>10</v>
      </c>
      <c r="X40" s="54">
        <v>7</v>
      </c>
      <c r="Y40" s="54">
        <v>17</v>
      </c>
      <c r="Z40" s="54">
        <v>1</v>
      </c>
      <c r="AA40" s="54">
        <v>3</v>
      </c>
      <c r="AB40" s="54">
        <v>11</v>
      </c>
      <c r="AC40" s="54">
        <v>14</v>
      </c>
      <c r="AD40" s="54">
        <v>1</v>
      </c>
      <c r="AE40" s="54">
        <v>9</v>
      </c>
      <c r="AF40" s="54">
        <v>5</v>
      </c>
      <c r="AG40" s="54">
        <v>14</v>
      </c>
      <c r="AH40" s="54">
        <v>1</v>
      </c>
      <c r="AI40" s="54">
        <v>11</v>
      </c>
      <c r="AJ40" s="54">
        <v>6</v>
      </c>
      <c r="AK40" s="54">
        <v>17</v>
      </c>
      <c r="AL40" s="54">
        <v>1</v>
      </c>
      <c r="AM40" s="54">
        <v>15</v>
      </c>
      <c r="AN40" s="54">
        <v>9</v>
      </c>
      <c r="AO40" s="54">
        <v>24</v>
      </c>
      <c r="AP40" s="54">
        <v>1</v>
      </c>
      <c r="AQ40" s="54">
        <v>10</v>
      </c>
      <c r="AR40" s="54">
        <v>7</v>
      </c>
      <c r="AS40" s="54">
        <v>17</v>
      </c>
      <c r="AT40" s="54">
        <v>1</v>
      </c>
      <c r="AU40" s="26">
        <v>58</v>
      </c>
      <c r="AV40" s="26">
        <v>45</v>
      </c>
      <c r="AW40" s="26">
        <v>103</v>
      </c>
      <c r="AX40" s="26">
        <v>6</v>
      </c>
      <c r="AY40" s="54">
        <v>20</v>
      </c>
      <c r="AZ40" s="54">
        <v>16</v>
      </c>
      <c r="BA40" s="54">
        <v>36</v>
      </c>
      <c r="BB40" s="54">
        <v>1</v>
      </c>
      <c r="BC40" s="54">
        <v>21</v>
      </c>
      <c r="BD40" s="54">
        <v>15</v>
      </c>
      <c r="BE40" s="54">
        <v>36</v>
      </c>
      <c r="BF40" s="54">
        <v>1</v>
      </c>
      <c r="BG40" s="54">
        <v>16</v>
      </c>
      <c r="BH40" s="54">
        <v>18</v>
      </c>
      <c r="BI40" s="54">
        <v>34</v>
      </c>
      <c r="BJ40" s="54">
        <v>1</v>
      </c>
      <c r="BK40" s="28">
        <v>57</v>
      </c>
      <c r="BL40" s="28">
        <v>49</v>
      </c>
      <c r="BM40" s="28">
        <v>106</v>
      </c>
      <c r="BN40" s="28">
        <v>3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30">
        <v>0</v>
      </c>
      <c r="CB40" s="30">
        <v>0</v>
      </c>
      <c r="CC40" s="30">
        <v>0</v>
      </c>
      <c r="CD40" s="30">
        <v>0</v>
      </c>
      <c r="CE40" s="31">
        <v>153</v>
      </c>
      <c r="CF40" s="31">
        <v>117</v>
      </c>
      <c r="CG40" s="31">
        <v>270</v>
      </c>
      <c r="CH40" s="31">
        <v>12</v>
      </c>
    </row>
    <row r="41" spans="1:86" ht="21">
      <c r="A41" s="47">
        <v>39</v>
      </c>
      <c r="B41" s="48">
        <v>77020088</v>
      </c>
      <c r="C41" s="49">
        <v>280226</v>
      </c>
      <c r="D41" s="49">
        <v>1077280226</v>
      </c>
      <c r="E41" s="47" t="s">
        <v>133</v>
      </c>
      <c r="F41" s="47" t="s">
        <v>127</v>
      </c>
      <c r="G41" s="50">
        <v>0</v>
      </c>
      <c r="H41" s="50">
        <v>0</v>
      </c>
      <c r="I41" s="50">
        <v>0</v>
      </c>
      <c r="J41" s="50">
        <v>0</v>
      </c>
      <c r="K41" s="50">
        <v>18</v>
      </c>
      <c r="L41" s="50">
        <v>23</v>
      </c>
      <c r="M41" s="50">
        <v>41</v>
      </c>
      <c r="N41" s="50">
        <v>1</v>
      </c>
      <c r="O41" s="50">
        <v>13</v>
      </c>
      <c r="P41" s="50">
        <v>15</v>
      </c>
      <c r="Q41" s="50">
        <v>28</v>
      </c>
      <c r="R41" s="50">
        <v>1</v>
      </c>
      <c r="S41" s="24">
        <v>31</v>
      </c>
      <c r="T41" s="24">
        <v>38</v>
      </c>
      <c r="U41" s="24">
        <v>69</v>
      </c>
      <c r="V41" s="24">
        <v>2</v>
      </c>
      <c r="W41" s="50">
        <v>23</v>
      </c>
      <c r="X41" s="50">
        <v>8</v>
      </c>
      <c r="Y41" s="50">
        <v>31</v>
      </c>
      <c r="Z41" s="50">
        <v>1</v>
      </c>
      <c r="AA41" s="50">
        <v>19</v>
      </c>
      <c r="AB41" s="50">
        <v>14</v>
      </c>
      <c r="AC41" s="50">
        <v>33</v>
      </c>
      <c r="AD41" s="50">
        <v>1</v>
      </c>
      <c r="AE41" s="50">
        <v>17</v>
      </c>
      <c r="AF41" s="50">
        <v>15</v>
      </c>
      <c r="AG41" s="50">
        <v>32</v>
      </c>
      <c r="AH41" s="50">
        <v>1</v>
      </c>
      <c r="AI41" s="50">
        <v>17</v>
      </c>
      <c r="AJ41" s="50">
        <v>19</v>
      </c>
      <c r="AK41" s="50">
        <v>36</v>
      </c>
      <c r="AL41" s="50">
        <v>1</v>
      </c>
      <c r="AM41" s="50">
        <v>13</v>
      </c>
      <c r="AN41" s="50">
        <v>16</v>
      </c>
      <c r="AO41" s="50">
        <v>29</v>
      </c>
      <c r="AP41" s="50">
        <v>1</v>
      </c>
      <c r="AQ41" s="50">
        <v>17</v>
      </c>
      <c r="AR41" s="50">
        <v>10</v>
      </c>
      <c r="AS41" s="50">
        <v>27</v>
      </c>
      <c r="AT41" s="50">
        <v>1</v>
      </c>
      <c r="AU41" s="26">
        <v>106</v>
      </c>
      <c r="AV41" s="26">
        <v>82</v>
      </c>
      <c r="AW41" s="26">
        <v>188</v>
      </c>
      <c r="AX41" s="26">
        <v>6</v>
      </c>
      <c r="AY41" s="50">
        <v>27</v>
      </c>
      <c r="AZ41" s="50">
        <v>31</v>
      </c>
      <c r="BA41" s="50">
        <v>58</v>
      </c>
      <c r="BB41" s="50">
        <v>2</v>
      </c>
      <c r="BC41" s="50">
        <v>35</v>
      </c>
      <c r="BD41" s="50">
        <v>16</v>
      </c>
      <c r="BE41" s="50">
        <v>51</v>
      </c>
      <c r="BF41" s="50">
        <v>2</v>
      </c>
      <c r="BG41" s="50">
        <v>26</v>
      </c>
      <c r="BH41" s="50">
        <v>14</v>
      </c>
      <c r="BI41" s="50">
        <v>40</v>
      </c>
      <c r="BJ41" s="50">
        <v>1</v>
      </c>
      <c r="BK41" s="28">
        <v>88</v>
      </c>
      <c r="BL41" s="28">
        <v>61</v>
      </c>
      <c r="BM41" s="28">
        <v>149</v>
      </c>
      <c r="BN41" s="28">
        <v>5</v>
      </c>
      <c r="BO41" s="50">
        <v>0</v>
      </c>
      <c r="BP41" s="50">
        <v>0</v>
      </c>
      <c r="BQ41" s="50">
        <v>0</v>
      </c>
      <c r="BR41" s="50">
        <v>0</v>
      </c>
      <c r="BS41" s="50">
        <v>0</v>
      </c>
      <c r="BT41" s="50">
        <v>0</v>
      </c>
      <c r="BU41" s="50">
        <v>0</v>
      </c>
      <c r="BV41" s="50">
        <v>0</v>
      </c>
      <c r="BW41" s="50">
        <v>0</v>
      </c>
      <c r="BX41" s="50">
        <v>0</v>
      </c>
      <c r="BY41" s="50">
        <v>0</v>
      </c>
      <c r="BZ41" s="50">
        <v>0</v>
      </c>
      <c r="CA41" s="30">
        <v>0</v>
      </c>
      <c r="CB41" s="30">
        <v>0</v>
      </c>
      <c r="CC41" s="30">
        <v>0</v>
      </c>
      <c r="CD41" s="30">
        <v>0</v>
      </c>
      <c r="CE41" s="31">
        <v>225</v>
      </c>
      <c r="CF41" s="31">
        <v>181</v>
      </c>
      <c r="CG41" s="31">
        <v>406</v>
      </c>
      <c r="CH41" s="31">
        <v>13</v>
      </c>
    </row>
    <row r="42" spans="1:86" ht="21">
      <c r="A42" s="51">
        <v>40</v>
      </c>
      <c r="B42" s="52">
        <v>77020089</v>
      </c>
      <c r="C42" s="53">
        <v>280217</v>
      </c>
      <c r="D42" s="53">
        <v>1077280217</v>
      </c>
      <c r="E42" s="51" t="s">
        <v>135</v>
      </c>
      <c r="F42" s="51" t="s">
        <v>127</v>
      </c>
      <c r="G42" s="54">
        <v>4</v>
      </c>
      <c r="H42" s="54">
        <v>3</v>
      </c>
      <c r="I42" s="54">
        <v>7</v>
      </c>
      <c r="J42" s="54">
        <v>1</v>
      </c>
      <c r="K42" s="54">
        <v>2</v>
      </c>
      <c r="L42" s="54">
        <v>6</v>
      </c>
      <c r="M42" s="54">
        <v>8</v>
      </c>
      <c r="N42" s="54">
        <v>1</v>
      </c>
      <c r="O42" s="54">
        <v>8</v>
      </c>
      <c r="P42" s="54">
        <v>8</v>
      </c>
      <c r="Q42" s="54">
        <v>16</v>
      </c>
      <c r="R42" s="54">
        <v>1</v>
      </c>
      <c r="S42" s="24">
        <v>14</v>
      </c>
      <c r="T42" s="24">
        <v>17</v>
      </c>
      <c r="U42" s="24">
        <v>31</v>
      </c>
      <c r="V42" s="24">
        <v>3</v>
      </c>
      <c r="W42" s="54">
        <v>3</v>
      </c>
      <c r="X42" s="54">
        <v>8</v>
      </c>
      <c r="Y42" s="54">
        <v>11</v>
      </c>
      <c r="Z42" s="54">
        <v>1</v>
      </c>
      <c r="AA42" s="54">
        <v>3</v>
      </c>
      <c r="AB42" s="54">
        <v>10</v>
      </c>
      <c r="AC42" s="54">
        <v>13</v>
      </c>
      <c r="AD42" s="54">
        <v>1</v>
      </c>
      <c r="AE42" s="54">
        <v>11</v>
      </c>
      <c r="AF42" s="54">
        <v>7</v>
      </c>
      <c r="AG42" s="54">
        <v>18</v>
      </c>
      <c r="AH42" s="54">
        <v>1</v>
      </c>
      <c r="AI42" s="54">
        <v>7</v>
      </c>
      <c r="AJ42" s="54">
        <v>10</v>
      </c>
      <c r="AK42" s="54">
        <v>17</v>
      </c>
      <c r="AL42" s="54">
        <v>1</v>
      </c>
      <c r="AM42" s="54">
        <v>11</v>
      </c>
      <c r="AN42" s="54">
        <v>12</v>
      </c>
      <c r="AO42" s="54">
        <v>23</v>
      </c>
      <c r="AP42" s="54">
        <v>1</v>
      </c>
      <c r="AQ42" s="54">
        <v>9</v>
      </c>
      <c r="AR42" s="54">
        <v>6</v>
      </c>
      <c r="AS42" s="54">
        <v>15</v>
      </c>
      <c r="AT42" s="54">
        <v>1</v>
      </c>
      <c r="AU42" s="26">
        <v>44</v>
      </c>
      <c r="AV42" s="26">
        <v>53</v>
      </c>
      <c r="AW42" s="26">
        <v>97</v>
      </c>
      <c r="AX42" s="26">
        <v>6</v>
      </c>
      <c r="AY42" s="54">
        <v>5</v>
      </c>
      <c r="AZ42" s="54">
        <v>6</v>
      </c>
      <c r="BA42" s="54">
        <v>11</v>
      </c>
      <c r="BB42" s="54">
        <v>1</v>
      </c>
      <c r="BC42" s="54">
        <v>6</v>
      </c>
      <c r="BD42" s="54">
        <v>4</v>
      </c>
      <c r="BE42" s="54">
        <v>10</v>
      </c>
      <c r="BF42" s="54">
        <v>1</v>
      </c>
      <c r="BG42" s="54">
        <v>6</v>
      </c>
      <c r="BH42" s="54">
        <v>4</v>
      </c>
      <c r="BI42" s="54">
        <v>10</v>
      </c>
      <c r="BJ42" s="54">
        <v>1</v>
      </c>
      <c r="BK42" s="28">
        <v>17</v>
      </c>
      <c r="BL42" s="28">
        <v>14</v>
      </c>
      <c r="BM42" s="28">
        <v>31</v>
      </c>
      <c r="BN42" s="28">
        <v>3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30">
        <v>0</v>
      </c>
      <c r="CB42" s="30">
        <v>0</v>
      </c>
      <c r="CC42" s="30">
        <v>0</v>
      </c>
      <c r="CD42" s="30">
        <v>0</v>
      </c>
      <c r="CE42" s="31">
        <v>75</v>
      </c>
      <c r="CF42" s="31">
        <v>84</v>
      </c>
      <c r="CG42" s="31">
        <v>159</v>
      </c>
      <c r="CH42" s="31">
        <v>12</v>
      </c>
    </row>
    <row r="43" spans="1:86" ht="21">
      <c r="A43" s="47">
        <v>41</v>
      </c>
      <c r="B43" s="48">
        <v>77020090</v>
      </c>
      <c r="C43" s="49">
        <v>280218</v>
      </c>
      <c r="D43" s="49">
        <v>1077280218</v>
      </c>
      <c r="E43" s="47" t="s">
        <v>137</v>
      </c>
      <c r="F43" s="47" t="s">
        <v>127</v>
      </c>
      <c r="G43" s="50">
        <v>0</v>
      </c>
      <c r="H43" s="50">
        <v>0</v>
      </c>
      <c r="I43" s="50">
        <v>0</v>
      </c>
      <c r="J43" s="50">
        <v>0</v>
      </c>
      <c r="K43" s="50">
        <v>7</v>
      </c>
      <c r="L43" s="50">
        <v>10</v>
      </c>
      <c r="M43" s="50">
        <v>17</v>
      </c>
      <c r="N43" s="50">
        <v>1</v>
      </c>
      <c r="O43" s="50">
        <v>13</v>
      </c>
      <c r="P43" s="50">
        <v>5</v>
      </c>
      <c r="Q43" s="50">
        <v>18</v>
      </c>
      <c r="R43" s="50">
        <v>1</v>
      </c>
      <c r="S43" s="24">
        <v>20</v>
      </c>
      <c r="T43" s="24">
        <v>15</v>
      </c>
      <c r="U43" s="24">
        <v>35</v>
      </c>
      <c r="V43" s="24">
        <v>2</v>
      </c>
      <c r="W43" s="50">
        <v>16</v>
      </c>
      <c r="X43" s="50">
        <v>8</v>
      </c>
      <c r="Y43" s="50">
        <v>24</v>
      </c>
      <c r="Z43" s="50">
        <v>1</v>
      </c>
      <c r="AA43" s="50">
        <v>5</v>
      </c>
      <c r="AB43" s="50">
        <v>8</v>
      </c>
      <c r="AC43" s="50">
        <v>13</v>
      </c>
      <c r="AD43" s="50">
        <v>1</v>
      </c>
      <c r="AE43" s="50">
        <v>8</v>
      </c>
      <c r="AF43" s="50">
        <v>5</v>
      </c>
      <c r="AG43" s="50">
        <v>13</v>
      </c>
      <c r="AH43" s="50">
        <v>1</v>
      </c>
      <c r="AI43" s="50">
        <v>12</v>
      </c>
      <c r="AJ43" s="50">
        <v>13</v>
      </c>
      <c r="AK43" s="50">
        <v>25</v>
      </c>
      <c r="AL43" s="50">
        <v>1</v>
      </c>
      <c r="AM43" s="50">
        <v>11</v>
      </c>
      <c r="AN43" s="50">
        <v>12</v>
      </c>
      <c r="AO43" s="50">
        <v>23</v>
      </c>
      <c r="AP43" s="50">
        <v>1</v>
      </c>
      <c r="AQ43" s="50">
        <v>5</v>
      </c>
      <c r="AR43" s="50">
        <v>11</v>
      </c>
      <c r="AS43" s="50">
        <v>16</v>
      </c>
      <c r="AT43" s="50">
        <v>1</v>
      </c>
      <c r="AU43" s="26">
        <v>57</v>
      </c>
      <c r="AV43" s="26">
        <v>57</v>
      </c>
      <c r="AW43" s="26">
        <v>114</v>
      </c>
      <c r="AX43" s="26">
        <v>6</v>
      </c>
      <c r="AY43" s="50">
        <v>20</v>
      </c>
      <c r="AZ43" s="50">
        <v>12</v>
      </c>
      <c r="BA43" s="50">
        <v>32</v>
      </c>
      <c r="BB43" s="50">
        <v>1</v>
      </c>
      <c r="BC43" s="50">
        <v>16</v>
      </c>
      <c r="BD43" s="50">
        <v>12</v>
      </c>
      <c r="BE43" s="50">
        <v>28</v>
      </c>
      <c r="BF43" s="50">
        <v>1</v>
      </c>
      <c r="BG43" s="50">
        <v>4</v>
      </c>
      <c r="BH43" s="50">
        <v>7</v>
      </c>
      <c r="BI43" s="50">
        <v>11</v>
      </c>
      <c r="BJ43" s="50">
        <v>1</v>
      </c>
      <c r="BK43" s="28">
        <v>40</v>
      </c>
      <c r="BL43" s="28">
        <v>31</v>
      </c>
      <c r="BM43" s="28">
        <v>71</v>
      </c>
      <c r="BN43" s="28">
        <v>3</v>
      </c>
      <c r="BO43" s="50">
        <v>0</v>
      </c>
      <c r="BP43" s="50">
        <v>0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50">
        <v>0</v>
      </c>
      <c r="BY43" s="50">
        <v>0</v>
      </c>
      <c r="BZ43" s="50">
        <v>0</v>
      </c>
      <c r="CA43" s="30">
        <v>0</v>
      </c>
      <c r="CB43" s="30">
        <v>0</v>
      </c>
      <c r="CC43" s="30">
        <v>0</v>
      </c>
      <c r="CD43" s="30">
        <v>0</v>
      </c>
      <c r="CE43" s="31">
        <v>117</v>
      </c>
      <c r="CF43" s="31">
        <v>103</v>
      </c>
      <c r="CG43" s="31">
        <v>220</v>
      </c>
      <c r="CH43" s="31">
        <v>11</v>
      </c>
    </row>
    <row r="44" spans="1:86" ht="21">
      <c r="A44" s="51">
        <v>42</v>
      </c>
      <c r="B44" s="52">
        <v>77020092</v>
      </c>
      <c r="C44" s="53">
        <v>280220</v>
      </c>
      <c r="D44" s="53">
        <v>1077280220</v>
      </c>
      <c r="E44" s="51" t="s">
        <v>139</v>
      </c>
      <c r="F44" s="51" t="s">
        <v>127</v>
      </c>
      <c r="G44" s="54">
        <v>5</v>
      </c>
      <c r="H44" s="54">
        <v>4</v>
      </c>
      <c r="I44" s="54">
        <v>9</v>
      </c>
      <c r="J44" s="54">
        <v>1</v>
      </c>
      <c r="K44" s="54">
        <v>7</v>
      </c>
      <c r="L44" s="54">
        <v>8</v>
      </c>
      <c r="M44" s="54">
        <v>15</v>
      </c>
      <c r="N44" s="54">
        <v>1</v>
      </c>
      <c r="O44" s="54">
        <v>4</v>
      </c>
      <c r="P44" s="54">
        <v>1</v>
      </c>
      <c r="Q44" s="54">
        <v>5</v>
      </c>
      <c r="R44" s="54">
        <v>1</v>
      </c>
      <c r="S44" s="24">
        <v>16</v>
      </c>
      <c r="T44" s="24">
        <v>13</v>
      </c>
      <c r="U44" s="24">
        <v>29</v>
      </c>
      <c r="V44" s="24">
        <v>3</v>
      </c>
      <c r="W44" s="54">
        <v>5</v>
      </c>
      <c r="X44" s="54">
        <v>8</v>
      </c>
      <c r="Y44" s="54">
        <v>13</v>
      </c>
      <c r="Z44" s="54">
        <v>1</v>
      </c>
      <c r="AA44" s="54">
        <v>5</v>
      </c>
      <c r="AB44" s="54">
        <v>0</v>
      </c>
      <c r="AC44" s="54">
        <v>5</v>
      </c>
      <c r="AD44" s="54">
        <v>1</v>
      </c>
      <c r="AE44" s="54">
        <v>12</v>
      </c>
      <c r="AF44" s="54">
        <v>2</v>
      </c>
      <c r="AG44" s="54">
        <v>14</v>
      </c>
      <c r="AH44" s="54">
        <v>1</v>
      </c>
      <c r="AI44" s="54">
        <v>13</v>
      </c>
      <c r="AJ44" s="54">
        <v>2</v>
      </c>
      <c r="AK44" s="54">
        <v>15</v>
      </c>
      <c r="AL44" s="54">
        <v>1</v>
      </c>
      <c r="AM44" s="54">
        <v>11</v>
      </c>
      <c r="AN44" s="54">
        <v>2</v>
      </c>
      <c r="AO44" s="54">
        <v>13</v>
      </c>
      <c r="AP44" s="54">
        <v>1</v>
      </c>
      <c r="AQ44" s="54">
        <v>7</v>
      </c>
      <c r="AR44" s="54">
        <v>8</v>
      </c>
      <c r="AS44" s="54">
        <v>15</v>
      </c>
      <c r="AT44" s="54">
        <v>1</v>
      </c>
      <c r="AU44" s="26">
        <v>53</v>
      </c>
      <c r="AV44" s="26">
        <v>22</v>
      </c>
      <c r="AW44" s="26">
        <v>75</v>
      </c>
      <c r="AX44" s="26">
        <v>6</v>
      </c>
      <c r="AY44" s="54">
        <v>9</v>
      </c>
      <c r="AZ44" s="54">
        <v>7</v>
      </c>
      <c r="BA44" s="54">
        <v>16</v>
      </c>
      <c r="BB44" s="54">
        <v>1</v>
      </c>
      <c r="BC44" s="54">
        <v>14</v>
      </c>
      <c r="BD44" s="54">
        <v>5</v>
      </c>
      <c r="BE44" s="54">
        <v>19</v>
      </c>
      <c r="BF44" s="54">
        <v>1</v>
      </c>
      <c r="BG44" s="54">
        <v>9</v>
      </c>
      <c r="BH44" s="54">
        <v>6</v>
      </c>
      <c r="BI44" s="54">
        <v>15</v>
      </c>
      <c r="BJ44" s="54">
        <v>1</v>
      </c>
      <c r="BK44" s="28">
        <v>32</v>
      </c>
      <c r="BL44" s="28">
        <v>18</v>
      </c>
      <c r="BM44" s="28">
        <v>50</v>
      </c>
      <c r="BN44" s="28">
        <v>3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30">
        <v>0</v>
      </c>
      <c r="CB44" s="30">
        <v>0</v>
      </c>
      <c r="CC44" s="30">
        <v>0</v>
      </c>
      <c r="CD44" s="30">
        <v>0</v>
      </c>
      <c r="CE44" s="31">
        <v>101</v>
      </c>
      <c r="CF44" s="31">
        <v>53</v>
      </c>
      <c r="CG44" s="31">
        <v>154</v>
      </c>
      <c r="CH44" s="31">
        <v>12</v>
      </c>
    </row>
    <row r="45" spans="1:86" ht="21">
      <c r="A45" s="47">
        <v>43</v>
      </c>
      <c r="B45" s="48">
        <v>77020097</v>
      </c>
      <c r="C45" s="49">
        <v>280210</v>
      </c>
      <c r="D45" s="49">
        <v>1077280210</v>
      </c>
      <c r="E45" s="47" t="s">
        <v>141</v>
      </c>
      <c r="F45" s="47" t="s">
        <v>127</v>
      </c>
      <c r="G45" s="50">
        <v>6</v>
      </c>
      <c r="H45" s="50">
        <v>11</v>
      </c>
      <c r="I45" s="50">
        <v>17</v>
      </c>
      <c r="J45" s="50">
        <v>1</v>
      </c>
      <c r="K45" s="50">
        <v>8</v>
      </c>
      <c r="L45" s="50">
        <v>10</v>
      </c>
      <c r="M45" s="50">
        <v>18</v>
      </c>
      <c r="N45" s="50">
        <v>1</v>
      </c>
      <c r="O45" s="50">
        <v>8</v>
      </c>
      <c r="P45" s="50">
        <v>11</v>
      </c>
      <c r="Q45" s="50">
        <v>19</v>
      </c>
      <c r="R45" s="50">
        <v>1</v>
      </c>
      <c r="S45" s="24">
        <v>22</v>
      </c>
      <c r="T45" s="24">
        <v>32</v>
      </c>
      <c r="U45" s="24">
        <v>54</v>
      </c>
      <c r="V45" s="24">
        <v>3</v>
      </c>
      <c r="W45" s="50">
        <v>14</v>
      </c>
      <c r="X45" s="50">
        <v>16</v>
      </c>
      <c r="Y45" s="50">
        <v>30</v>
      </c>
      <c r="Z45" s="50">
        <v>1</v>
      </c>
      <c r="AA45" s="50">
        <v>11</v>
      </c>
      <c r="AB45" s="50">
        <v>12</v>
      </c>
      <c r="AC45" s="50">
        <v>23</v>
      </c>
      <c r="AD45" s="50">
        <v>1</v>
      </c>
      <c r="AE45" s="50">
        <v>11</v>
      </c>
      <c r="AF45" s="50">
        <v>7</v>
      </c>
      <c r="AG45" s="50">
        <v>18</v>
      </c>
      <c r="AH45" s="50">
        <v>1</v>
      </c>
      <c r="AI45" s="50">
        <v>6</v>
      </c>
      <c r="AJ45" s="50">
        <v>7</v>
      </c>
      <c r="AK45" s="50">
        <v>13</v>
      </c>
      <c r="AL45" s="50">
        <v>1</v>
      </c>
      <c r="AM45" s="50">
        <v>7</v>
      </c>
      <c r="AN45" s="50">
        <v>6</v>
      </c>
      <c r="AO45" s="50">
        <v>13</v>
      </c>
      <c r="AP45" s="50">
        <v>1</v>
      </c>
      <c r="AQ45" s="50">
        <v>2</v>
      </c>
      <c r="AR45" s="50">
        <v>11</v>
      </c>
      <c r="AS45" s="50">
        <v>13</v>
      </c>
      <c r="AT45" s="50">
        <v>1</v>
      </c>
      <c r="AU45" s="26">
        <v>51</v>
      </c>
      <c r="AV45" s="26">
        <v>59</v>
      </c>
      <c r="AW45" s="26">
        <v>110</v>
      </c>
      <c r="AX45" s="26">
        <v>6</v>
      </c>
      <c r="AY45" s="50">
        <v>15</v>
      </c>
      <c r="AZ45" s="50">
        <v>11</v>
      </c>
      <c r="BA45" s="50">
        <v>26</v>
      </c>
      <c r="BB45" s="50">
        <v>1</v>
      </c>
      <c r="BC45" s="50">
        <v>8</v>
      </c>
      <c r="BD45" s="50">
        <v>10</v>
      </c>
      <c r="BE45" s="50">
        <v>18</v>
      </c>
      <c r="BF45" s="50">
        <v>1</v>
      </c>
      <c r="BG45" s="50">
        <v>6</v>
      </c>
      <c r="BH45" s="50">
        <v>9</v>
      </c>
      <c r="BI45" s="50">
        <v>15</v>
      </c>
      <c r="BJ45" s="50">
        <v>1</v>
      </c>
      <c r="BK45" s="28">
        <v>29</v>
      </c>
      <c r="BL45" s="28">
        <v>30</v>
      </c>
      <c r="BM45" s="28">
        <v>59</v>
      </c>
      <c r="BN45" s="28">
        <v>3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50">
        <v>0</v>
      </c>
      <c r="BY45" s="50">
        <v>0</v>
      </c>
      <c r="BZ45" s="50">
        <v>0</v>
      </c>
      <c r="CA45" s="30">
        <v>0</v>
      </c>
      <c r="CB45" s="30">
        <v>0</v>
      </c>
      <c r="CC45" s="30">
        <v>0</v>
      </c>
      <c r="CD45" s="30">
        <v>0</v>
      </c>
      <c r="CE45" s="31">
        <v>102</v>
      </c>
      <c r="CF45" s="31">
        <v>121</v>
      </c>
      <c r="CG45" s="31">
        <v>223</v>
      </c>
      <c r="CH45" s="31">
        <v>12</v>
      </c>
    </row>
    <row r="46" spans="1:86" ht="21">
      <c r="A46" s="51">
        <v>44</v>
      </c>
      <c r="B46" s="52">
        <v>77020100</v>
      </c>
      <c r="C46" s="53">
        <v>280213</v>
      </c>
      <c r="D46" s="53">
        <v>1077280213</v>
      </c>
      <c r="E46" s="51" t="s">
        <v>184</v>
      </c>
      <c r="F46" s="51" t="s">
        <v>127</v>
      </c>
      <c r="G46" s="54">
        <v>7</v>
      </c>
      <c r="H46" s="54">
        <v>1</v>
      </c>
      <c r="I46" s="54">
        <v>8</v>
      </c>
      <c r="J46" s="54">
        <v>1</v>
      </c>
      <c r="K46" s="54">
        <v>8</v>
      </c>
      <c r="L46" s="54">
        <v>7</v>
      </c>
      <c r="M46" s="54">
        <v>15</v>
      </c>
      <c r="N46" s="54">
        <v>1</v>
      </c>
      <c r="O46" s="54">
        <v>8</v>
      </c>
      <c r="P46" s="54">
        <v>10</v>
      </c>
      <c r="Q46" s="54">
        <v>18</v>
      </c>
      <c r="R46" s="54">
        <v>1</v>
      </c>
      <c r="S46" s="24">
        <v>23</v>
      </c>
      <c r="T46" s="24">
        <v>18</v>
      </c>
      <c r="U46" s="24">
        <v>41</v>
      </c>
      <c r="V46" s="24">
        <v>3</v>
      </c>
      <c r="W46" s="54">
        <v>8</v>
      </c>
      <c r="X46" s="54">
        <v>8</v>
      </c>
      <c r="Y46" s="54">
        <v>16</v>
      </c>
      <c r="Z46" s="54">
        <v>1</v>
      </c>
      <c r="AA46" s="54">
        <v>8</v>
      </c>
      <c r="AB46" s="54">
        <v>5</v>
      </c>
      <c r="AC46" s="54">
        <v>13</v>
      </c>
      <c r="AD46" s="54">
        <v>1</v>
      </c>
      <c r="AE46" s="54">
        <v>6</v>
      </c>
      <c r="AF46" s="54">
        <v>8</v>
      </c>
      <c r="AG46" s="54">
        <v>14</v>
      </c>
      <c r="AH46" s="54">
        <v>1</v>
      </c>
      <c r="AI46" s="54">
        <v>9</v>
      </c>
      <c r="AJ46" s="54">
        <v>4</v>
      </c>
      <c r="AK46" s="54">
        <v>13</v>
      </c>
      <c r="AL46" s="54">
        <v>1</v>
      </c>
      <c r="AM46" s="54">
        <v>8</v>
      </c>
      <c r="AN46" s="54">
        <v>8</v>
      </c>
      <c r="AO46" s="54">
        <v>16</v>
      </c>
      <c r="AP46" s="54">
        <v>1</v>
      </c>
      <c r="AQ46" s="54">
        <v>7</v>
      </c>
      <c r="AR46" s="54">
        <v>5</v>
      </c>
      <c r="AS46" s="54">
        <v>12</v>
      </c>
      <c r="AT46" s="54">
        <v>1</v>
      </c>
      <c r="AU46" s="26">
        <v>46</v>
      </c>
      <c r="AV46" s="26">
        <v>38</v>
      </c>
      <c r="AW46" s="26">
        <v>84</v>
      </c>
      <c r="AX46" s="26">
        <v>6</v>
      </c>
      <c r="AY46" s="54">
        <v>0</v>
      </c>
      <c r="AZ46" s="54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28">
        <v>0</v>
      </c>
      <c r="BL46" s="28">
        <v>0</v>
      </c>
      <c r="BM46" s="28">
        <v>0</v>
      </c>
      <c r="BN46" s="28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4">
        <v>0</v>
      </c>
      <c r="BY46" s="54">
        <v>0</v>
      </c>
      <c r="BZ46" s="54">
        <v>0</v>
      </c>
      <c r="CA46" s="30">
        <v>0</v>
      </c>
      <c r="CB46" s="30">
        <v>0</v>
      </c>
      <c r="CC46" s="30">
        <v>0</v>
      </c>
      <c r="CD46" s="30">
        <v>0</v>
      </c>
      <c r="CE46" s="31">
        <v>69</v>
      </c>
      <c r="CF46" s="31">
        <v>56</v>
      </c>
      <c r="CG46" s="31">
        <v>125</v>
      </c>
      <c r="CH46" s="31">
        <v>9</v>
      </c>
    </row>
    <row r="47" spans="1:86" ht="21">
      <c r="A47" s="47">
        <v>45</v>
      </c>
      <c r="B47" s="50">
        <v>77023001</v>
      </c>
      <c r="C47" s="49">
        <v>280259</v>
      </c>
      <c r="D47" s="49">
        <v>1077280259</v>
      </c>
      <c r="E47" s="47" t="s">
        <v>185</v>
      </c>
      <c r="F47" s="47" t="s">
        <v>127</v>
      </c>
      <c r="G47" s="60">
        <v>4</v>
      </c>
      <c r="H47" s="60">
        <v>8</v>
      </c>
      <c r="I47" s="60">
        <v>12</v>
      </c>
      <c r="J47" s="60">
        <v>1</v>
      </c>
      <c r="K47" s="60">
        <v>7</v>
      </c>
      <c r="L47" s="60">
        <v>13</v>
      </c>
      <c r="M47" s="60">
        <v>20</v>
      </c>
      <c r="N47" s="60">
        <v>1</v>
      </c>
      <c r="O47" s="60">
        <v>5</v>
      </c>
      <c r="P47" s="60">
        <v>7</v>
      </c>
      <c r="Q47" s="60">
        <v>12</v>
      </c>
      <c r="R47" s="60">
        <v>1</v>
      </c>
      <c r="S47" s="37">
        <v>16</v>
      </c>
      <c r="T47" s="37">
        <v>28</v>
      </c>
      <c r="U47" s="37">
        <v>44</v>
      </c>
      <c r="V47" s="37">
        <v>3</v>
      </c>
      <c r="W47" s="60">
        <v>6</v>
      </c>
      <c r="X47" s="60">
        <v>8</v>
      </c>
      <c r="Y47" s="60">
        <v>14</v>
      </c>
      <c r="Z47" s="60">
        <v>1</v>
      </c>
      <c r="AA47" s="60">
        <v>8</v>
      </c>
      <c r="AB47" s="60">
        <v>9</v>
      </c>
      <c r="AC47" s="60">
        <v>17</v>
      </c>
      <c r="AD47" s="60">
        <v>1</v>
      </c>
      <c r="AE47" s="60">
        <v>11</v>
      </c>
      <c r="AF47" s="60">
        <v>5</v>
      </c>
      <c r="AG47" s="60">
        <v>16</v>
      </c>
      <c r="AH47" s="60">
        <v>1</v>
      </c>
      <c r="AI47" s="60">
        <v>10</v>
      </c>
      <c r="AJ47" s="60">
        <v>12</v>
      </c>
      <c r="AK47" s="60">
        <v>22</v>
      </c>
      <c r="AL47" s="60">
        <v>1</v>
      </c>
      <c r="AM47" s="60">
        <v>12</v>
      </c>
      <c r="AN47" s="60">
        <v>7</v>
      </c>
      <c r="AO47" s="60">
        <v>19</v>
      </c>
      <c r="AP47" s="60">
        <v>1</v>
      </c>
      <c r="AQ47" s="60">
        <v>10</v>
      </c>
      <c r="AR47" s="60">
        <v>5</v>
      </c>
      <c r="AS47" s="60">
        <v>15</v>
      </c>
      <c r="AT47" s="60">
        <v>1</v>
      </c>
      <c r="AU47" s="38">
        <v>57</v>
      </c>
      <c r="AV47" s="38">
        <v>46</v>
      </c>
      <c r="AW47" s="38">
        <v>103</v>
      </c>
      <c r="AX47" s="38">
        <v>6</v>
      </c>
      <c r="AY47" s="60">
        <v>0</v>
      </c>
      <c r="AZ47" s="60">
        <v>0</v>
      </c>
      <c r="BA47" s="60">
        <v>0</v>
      </c>
      <c r="BB47" s="60">
        <v>0</v>
      </c>
      <c r="BC47" s="60">
        <v>0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>
        <v>0</v>
      </c>
      <c r="BK47" s="39">
        <v>0</v>
      </c>
      <c r="BL47" s="39">
        <v>0</v>
      </c>
      <c r="BM47" s="39">
        <v>0</v>
      </c>
      <c r="BN47" s="39">
        <v>0</v>
      </c>
      <c r="BO47" s="60">
        <v>0</v>
      </c>
      <c r="BP47" s="60">
        <v>0</v>
      </c>
      <c r="BQ47" s="60"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>
        <v>0</v>
      </c>
      <c r="BZ47" s="60">
        <v>0</v>
      </c>
      <c r="CA47" s="40">
        <v>0</v>
      </c>
      <c r="CB47" s="40">
        <v>0</v>
      </c>
      <c r="CC47" s="40">
        <v>0</v>
      </c>
      <c r="CD47" s="40">
        <v>0</v>
      </c>
      <c r="CE47" s="41">
        <v>73</v>
      </c>
      <c r="CF47" s="41">
        <v>74</v>
      </c>
      <c r="CG47" s="41">
        <v>147</v>
      </c>
      <c r="CH47" s="41">
        <v>9</v>
      </c>
    </row>
    <row r="48" spans="1:86" ht="21">
      <c r="A48" s="72" t="s">
        <v>149</v>
      </c>
      <c r="B48" s="70"/>
      <c r="C48" s="70"/>
      <c r="D48" s="70"/>
      <c r="E48" s="70"/>
      <c r="F48" s="73"/>
      <c r="G48" s="42">
        <f t="shared" ref="G48:CH48" si="1">SUM(G3:G47)</f>
        <v>86</v>
      </c>
      <c r="H48" s="42">
        <f t="shared" si="1"/>
        <v>103</v>
      </c>
      <c r="I48" s="42">
        <f t="shared" si="1"/>
        <v>189</v>
      </c>
      <c r="J48" s="42">
        <f t="shared" si="1"/>
        <v>19</v>
      </c>
      <c r="K48" s="42">
        <f t="shared" si="1"/>
        <v>488</v>
      </c>
      <c r="L48" s="42">
        <f t="shared" si="1"/>
        <v>444</v>
      </c>
      <c r="M48" s="42">
        <f t="shared" si="1"/>
        <v>932</v>
      </c>
      <c r="N48" s="42">
        <f t="shared" si="1"/>
        <v>48</v>
      </c>
      <c r="O48" s="42">
        <f t="shared" si="1"/>
        <v>537</v>
      </c>
      <c r="P48" s="42">
        <f t="shared" si="1"/>
        <v>456</v>
      </c>
      <c r="Q48" s="42">
        <f t="shared" si="1"/>
        <v>993</v>
      </c>
      <c r="R48" s="42">
        <f t="shared" si="1"/>
        <v>48</v>
      </c>
      <c r="S48" s="42">
        <f t="shared" si="1"/>
        <v>1111</v>
      </c>
      <c r="T48" s="42">
        <f t="shared" si="1"/>
        <v>1003</v>
      </c>
      <c r="U48" s="42">
        <f t="shared" si="1"/>
        <v>2114</v>
      </c>
      <c r="V48" s="42">
        <f t="shared" si="1"/>
        <v>115</v>
      </c>
      <c r="W48" s="42">
        <f t="shared" si="1"/>
        <v>577</v>
      </c>
      <c r="X48" s="42">
        <f t="shared" si="1"/>
        <v>527</v>
      </c>
      <c r="Y48" s="42">
        <f t="shared" si="1"/>
        <v>1104</v>
      </c>
      <c r="Z48" s="42">
        <f t="shared" si="1"/>
        <v>49</v>
      </c>
      <c r="AA48" s="42">
        <f t="shared" si="1"/>
        <v>511</v>
      </c>
      <c r="AB48" s="42">
        <f t="shared" si="1"/>
        <v>485</v>
      </c>
      <c r="AC48" s="42">
        <f t="shared" si="1"/>
        <v>996</v>
      </c>
      <c r="AD48" s="42">
        <f t="shared" si="1"/>
        <v>48</v>
      </c>
      <c r="AE48" s="42">
        <f t="shared" si="1"/>
        <v>577</v>
      </c>
      <c r="AF48" s="42">
        <f t="shared" si="1"/>
        <v>506</v>
      </c>
      <c r="AG48" s="42">
        <f t="shared" si="1"/>
        <v>1083</v>
      </c>
      <c r="AH48" s="42">
        <f t="shared" si="1"/>
        <v>48</v>
      </c>
      <c r="AI48" s="42">
        <f t="shared" si="1"/>
        <v>604</v>
      </c>
      <c r="AJ48" s="42">
        <f t="shared" si="1"/>
        <v>524</v>
      </c>
      <c r="AK48" s="42">
        <f t="shared" si="1"/>
        <v>1128</v>
      </c>
      <c r="AL48" s="42">
        <f t="shared" si="1"/>
        <v>48</v>
      </c>
      <c r="AM48" s="42">
        <f t="shared" si="1"/>
        <v>603</v>
      </c>
      <c r="AN48" s="42">
        <f t="shared" si="1"/>
        <v>471</v>
      </c>
      <c r="AO48" s="42">
        <f t="shared" si="1"/>
        <v>1074</v>
      </c>
      <c r="AP48" s="42">
        <f t="shared" si="1"/>
        <v>46</v>
      </c>
      <c r="AQ48" s="42">
        <f t="shared" si="1"/>
        <v>533</v>
      </c>
      <c r="AR48" s="42">
        <f t="shared" si="1"/>
        <v>518</v>
      </c>
      <c r="AS48" s="42">
        <f t="shared" si="1"/>
        <v>1051</v>
      </c>
      <c r="AT48" s="42">
        <f t="shared" si="1"/>
        <v>46</v>
      </c>
      <c r="AU48" s="42">
        <f t="shared" si="1"/>
        <v>3405</v>
      </c>
      <c r="AV48" s="42">
        <f t="shared" si="1"/>
        <v>3031</v>
      </c>
      <c r="AW48" s="42">
        <f t="shared" si="1"/>
        <v>6436</v>
      </c>
      <c r="AX48" s="42">
        <f t="shared" si="1"/>
        <v>285</v>
      </c>
      <c r="AY48" s="42">
        <f t="shared" si="1"/>
        <v>405</v>
      </c>
      <c r="AZ48" s="42">
        <f t="shared" si="1"/>
        <v>285</v>
      </c>
      <c r="BA48" s="42">
        <f t="shared" si="1"/>
        <v>690</v>
      </c>
      <c r="BB48" s="42">
        <f t="shared" si="1"/>
        <v>26</v>
      </c>
      <c r="BC48" s="42">
        <f t="shared" si="1"/>
        <v>332</v>
      </c>
      <c r="BD48" s="42">
        <f t="shared" si="1"/>
        <v>267</v>
      </c>
      <c r="BE48" s="42">
        <f t="shared" si="1"/>
        <v>599</v>
      </c>
      <c r="BF48" s="42">
        <f t="shared" si="1"/>
        <v>23</v>
      </c>
      <c r="BG48" s="42">
        <f t="shared" si="1"/>
        <v>258</v>
      </c>
      <c r="BH48" s="42">
        <f t="shared" si="1"/>
        <v>229</v>
      </c>
      <c r="BI48" s="42">
        <f t="shared" si="1"/>
        <v>487</v>
      </c>
      <c r="BJ48" s="42">
        <f t="shared" si="1"/>
        <v>22</v>
      </c>
      <c r="BK48" s="42">
        <f t="shared" si="1"/>
        <v>995</v>
      </c>
      <c r="BL48" s="42">
        <f t="shared" si="1"/>
        <v>781</v>
      </c>
      <c r="BM48" s="42">
        <f t="shared" si="1"/>
        <v>1776</v>
      </c>
      <c r="BN48" s="42">
        <f t="shared" si="1"/>
        <v>71</v>
      </c>
      <c r="BO48" s="42">
        <f t="shared" si="1"/>
        <v>0</v>
      </c>
      <c r="BP48" s="42">
        <f t="shared" si="1"/>
        <v>0</v>
      </c>
      <c r="BQ48" s="42">
        <f t="shared" si="1"/>
        <v>0</v>
      </c>
      <c r="BR48" s="42">
        <f t="shared" si="1"/>
        <v>0</v>
      </c>
      <c r="BS48" s="42">
        <f t="shared" si="1"/>
        <v>0</v>
      </c>
      <c r="BT48" s="42">
        <f t="shared" si="1"/>
        <v>0</v>
      </c>
      <c r="BU48" s="42">
        <f t="shared" si="1"/>
        <v>0</v>
      </c>
      <c r="BV48" s="42">
        <f t="shared" si="1"/>
        <v>0</v>
      </c>
      <c r="BW48" s="42">
        <f t="shared" si="1"/>
        <v>0</v>
      </c>
      <c r="BX48" s="42">
        <f t="shared" si="1"/>
        <v>0</v>
      </c>
      <c r="BY48" s="42">
        <f t="shared" si="1"/>
        <v>0</v>
      </c>
      <c r="BZ48" s="42">
        <f t="shared" si="1"/>
        <v>0</v>
      </c>
      <c r="CA48" s="42">
        <f t="shared" si="1"/>
        <v>0</v>
      </c>
      <c r="CB48" s="42">
        <f t="shared" si="1"/>
        <v>0</v>
      </c>
      <c r="CC48" s="42">
        <f t="shared" si="1"/>
        <v>0</v>
      </c>
      <c r="CD48" s="42">
        <f t="shared" si="1"/>
        <v>0</v>
      </c>
      <c r="CE48" s="42">
        <f t="shared" si="1"/>
        <v>5511</v>
      </c>
      <c r="CF48" s="42">
        <f t="shared" si="1"/>
        <v>4815</v>
      </c>
      <c r="CG48" s="42">
        <f t="shared" si="1"/>
        <v>10326</v>
      </c>
      <c r="CH48" s="42">
        <f t="shared" si="1"/>
        <v>471</v>
      </c>
    </row>
    <row r="49" ht="12.75" customHeight="1"/>
  </sheetData>
  <mergeCells count="1">
    <mergeCell ref="A48:F4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H21"/>
  <sheetViews>
    <sheetView workbookViewId="0">
      <pane xSplit="5" topLeftCell="F1" activePane="topRight" state="frozen"/>
      <selection pane="topRight" activeCell="G2" sqref="G2"/>
    </sheetView>
  </sheetViews>
  <sheetFormatPr defaultColWidth="14.42578125" defaultRowHeight="15" customHeight="1"/>
  <cols>
    <col min="1" max="1" width="2.28515625" customWidth="1"/>
    <col min="2" max="2" width="10.140625" customWidth="1"/>
    <col min="3" max="3" width="8.85546875" customWidth="1"/>
    <col min="4" max="4" width="12.42578125" customWidth="1"/>
    <col min="5" max="5" width="31.140625" customWidth="1"/>
    <col min="6" max="6" width="8.140625" customWidth="1"/>
    <col min="7" max="8" width="9" customWidth="1"/>
    <col min="9" max="9" width="6.140625" customWidth="1"/>
    <col min="10" max="10" width="9" customWidth="1"/>
    <col min="11" max="11" width="4.5703125" customWidth="1"/>
    <col min="12" max="12" width="4.85546875" customWidth="1"/>
    <col min="13" max="13" width="4.42578125" customWidth="1"/>
    <col min="14" max="14" width="4.5703125" customWidth="1"/>
    <col min="15" max="15" width="4.42578125" customWidth="1"/>
    <col min="16" max="16" width="4.85546875" customWidth="1"/>
    <col min="17" max="17" width="5.140625" customWidth="1"/>
    <col min="18" max="18" width="4.5703125" customWidth="1"/>
    <col min="19" max="21" width="8" customWidth="1"/>
    <col min="22" max="22" width="7.85546875" customWidth="1"/>
    <col min="23" max="23" width="4.42578125" customWidth="1"/>
    <col min="24" max="24" width="4.85546875" customWidth="1"/>
    <col min="25" max="27" width="4.42578125" customWidth="1"/>
    <col min="28" max="28" width="4.85546875" customWidth="1"/>
    <col min="29" max="31" width="4.42578125" customWidth="1"/>
    <col min="32" max="32" width="4.85546875" customWidth="1"/>
    <col min="33" max="35" width="4.42578125" customWidth="1"/>
    <col min="36" max="36" width="4.85546875" customWidth="1"/>
    <col min="37" max="39" width="4.42578125" customWidth="1"/>
    <col min="40" max="40" width="4.85546875" customWidth="1"/>
    <col min="41" max="43" width="4.42578125" customWidth="1"/>
    <col min="44" max="44" width="4.85546875" customWidth="1"/>
    <col min="45" max="46" width="4.42578125" customWidth="1"/>
    <col min="47" max="49" width="6.7109375" customWidth="1"/>
    <col min="50" max="50" width="7.85546875" customWidth="1"/>
    <col min="51" max="51" width="4.42578125" customWidth="1"/>
    <col min="52" max="52" width="4.85546875" customWidth="1"/>
    <col min="53" max="55" width="4.42578125" customWidth="1"/>
    <col min="56" max="56" width="4.85546875" customWidth="1"/>
    <col min="57" max="59" width="4.42578125" customWidth="1"/>
    <col min="60" max="60" width="4.85546875" customWidth="1"/>
    <col min="61" max="62" width="4.42578125" customWidth="1"/>
    <col min="63" max="64" width="6" customWidth="1"/>
    <col min="65" max="65" width="5.28515625" customWidth="1"/>
    <col min="66" max="66" width="8.7109375" customWidth="1"/>
    <col min="67" max="67" width="4.42578125" customWidth="1"/>
    <col min="68" max="68" width="4.85546875" customWidth="1"/>
    <col min="69" max="71" width="4.42578125" customWidth="1"/>
    <col min="72" max="72" width="4.85546875" customWidth="1"/>
    <col min="73" max="75" width="4.42578125" customWidth="1"/>
    <col min="76" max="76" width="4.85546875" customWidth="1"/>
    <col min="77" max="78" width="4.42578125" customWidth="1"/>
    <col min="79" max="80" width="8.140625" customWidth="1"/>
    <col min="81" max="81" width="7.42578125" customWidth="1"/>
    <col min="82" max="82" width="8.5703125" customWidth="1"/>
    <col min="83" max="83" width="7.7109375" customWidth="1"/>
    <col min="84" max="86" width="7" customWidth="1"/>
  </cols>
  <sheetData>
    <row r="1" spans="1:86" ht="21">
      <c r="A1" s="1" t="s">
        <v>173</v>
      </c>
    </row>
    <row r="2" spans="1:86" ht="84">
      <c r="A2" s="4" t="s">
        <v>3</v>
      </c>
      <c r="B2" s="5" t="s">
        <v>4</v>
      </c>
      <c r="C2" s="5" t="s">
        <v>5</v>
      </c>
      <c r="D2" s="5" t="s">
        <v>6</v>
      </c>
      <c r="E2" s="4" t="s">
        <v>7</v>
      </c>
      <c r="F2" s="4" t="s">
        <v>8</v>
      </c>
      <c r="G2" s="6" t="s">
        <v>9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17</v>
      </c>
      <c r="O2" s="6" t="s">
        <v>18</v>
      </c>
      <c r="P2" s="6" t="s">
        <v>19</v>
      </c>
      <c r="Q2" s="6" t="s">
        <v>20</v>
      </c>
      <c r="R2" s="6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8" t="s">
        <v>26</v>
      </c>
      <c r="X2" s="8" t="s">
        <v>27</v>
      </c>
      <c r="Y2" s="8" t="s">
        <v>28</v>
      </c>
      <c r="Z2" s="8" t="s">
        <v>29</v>
      </c>
      <c r="AA2" s="8" t="s">
        <v>30</v>
      </c>
      <c r="AB2" s="8" t="s">
        <v>31</v>
      </c>
      <c r="AC2" s="8" t="s">
        <v>32</v>
      </c>
      <c r="AD2" s="8" t="s">
        <v>33</v>
      </c>
      <c r="AE2" s="8" t="s">
        <v>34</v>
      </c>
      <c r="AF2" s="8" t="s">
        <v>35</v>
      </c>
      <c r="AG2" s="8" t="s">
        <v>36</v>
      </c>
      <c r="AH2" s="8" t="s">
        <v>37</v>
      </c>
      <c r="AI2" s="8" t="s">
        <v>38</v>
      </c>
      <c r="AJ2" s="8" t="s">
        <v>39</v>
      </c>
      <c r="AK2" s="8" t="s">
        <v>40</v>
      </c>
      <c r="AL2" s="8" t="s">
        <v>41</v>
      </c>
      <c r="AM2" s="8" t="s">
        <v>42</v>
      </c>
      <c r="AN2" s="8" t="s">
        <v>43</v>
      </c>
      <c r="AO2" s="8" t="s">
        <v>44</v>
      </c>
      <c r="AP2" s="8" t="s">
        <v>45</v>
      </c>
      <c r="AQ2" s="8" t="s">
        <v>46</v>
      </c>
      <c r="AR2" s="8" t="s">
        <v>47</v>
      </c>
      <c r="AS2" s="8" t="s">
        <v>48</v>
      </c>
      <c r="AT2" s="8" t="s">
        <v>49</v>
      </c>
      <c r="AU2" s="9" t="s">
        <v>50</v>
      </c>
      <c r="AV2" s="9" t="s">
        <v>51</v>
      </c>
      <c r="AW2" s="9" t="s">
        <v>52</v>
      </c>
      <c r="AX2" s="9" t="s">
        <v>53</v>
      </c>
      <c r="AY2" s="10" t="s">
        <v>54</v>
      </c>
      <c r="AZ2" s="10" t="s">
        <v>55</v>
      </c>
      <c r="BA2" s="10" t="s">
        <v>56</v>
      </c>
      <c r="BB2" s="10" t="s">
        <v>57</v>
      </c>
      <c r="BC2" s="10" t="s">
        <v>58</v>
      </c>
      <c r="BD2" s="10" t="s">
        <v>59</v>
      </c>
      <c r="BE2" s="10" t="s">
        <v>60</v>
      </c>
      <c r="BF2" s="10" t="s">
        <v>61</v>
      </c>
      <c r="BG2" s="10" t="s">
        <v>62</v>
      </c>
      <c r="BH2" s="10" t="s">
        <v>63</v>
      </c>
      <c r="BI2" s="10" t="s">
        <v>64</v>
      </c>
      <c r="BJ2" s="10" t="s">
        <v>65</v>
      </c>
      <c r="BK2" s="11" t="s">
        <v>66</v>
      </c>
      <c r="BL2" s="11" t="s">
        <v>67</v>
      </c>
      <c r="BM2" s="11" t="s">
        <v>68</v>
      </c>
      <c r="BN2" s="11" t="s">
        <v>69</v>
      </c>
      <c r="BO2" s="12" t="s">
        <v>70</v>
      </c>
      <c r="BP2" s="12" t="s">
        <v>71</v>
      </c>
      <c r="BQ2" s="12" t="s">
        <v>72</v>
      </c>
      <c r="BR2" s="12" t="s">
        <v>73</v>
      </c>
      <c r="BS2" s="12" t="s">
        <v>74</v>
      </c>
      <c r="BT2" s="12" t="s">
        <v>75</v>
      </c>
      <c r="BU2" s="12" t="s">
        <v>76</v>
      </c>
      <c r="BV2" s="12" t="s">
        <v>77</v>
      </c>
      <c r="BW2" s="12" t="s">
        <v>78</v>
      </c>
      <c r="BX2" s="12" t="s">
        <v>79</v>
      </c>
      <c r="BY2" s="12" t="s">
        <v>80</v>
      </c>
      <c r="BZ2" s="12" t="s">
        <v>81</v>
      </c>
      <c r="CA2" s="13" t="s">
        <v>82</v>
      </c>
      <c r="CB2" s="13" t="s">
        <v>83</v>
      </c>
      <c r="CC2" s="13" t="s">
        <v>84</v>
      </c>
      <c r="CD2" s="13" t="s">
        <v>85</v>
      </c>
      <c r="CE2" s="14" t="s">
        <v>86</v>
      </c>
      <c r="CF2" s="14" t="s">
        <v>87</v>
      </c>
      <c r="CG2" s="14" t="s">
        <v>88</v>
      </c>
      <c r="CH2" s="14" t="s">
        <v>89</v>
      </c>
    </row>
    <row r="3" spans="1:86" ht="21">
      <c r="A3" s="55">
        <v>1</v>
      </c>
      <c r="B3" s="56">
        <v>77020003</v>
      </c>
      <c r="C3" s="57">
        <v>280056</v>
      </c>
      <c r="D3" s="57">
        <v>1077280056</v>
      </c>
      <c r="E3" s="55" t="s">
        <v>92</v>
      </c>
      <c r="F3" s="55" t="s">
        <v>91</v>
      </c>
      <c r="G3" s="58">
        <v>15</v>
      </c>
      <c r="H3" s="58">
        <v>21</v>
      </c>
      <c r="I3" s="58">
        <v>36</v>
      </c>
      <c r="J3" s="58">
        <v>2</v>
      </c>
      <c r="K3" s="58">
        <v>43</v>
      </c>
      <c r="L3" s="58">
        <v>29</v>
      </c>
      <c r="M3" s="58">
        <v>72</v>
      </c>
      <c r="N3" s="58">
        <v>3</v>
      </c>
      <c r="O3" s="58">
        <v>30</v>
      </c>
      <c r="P3" s="58">
        <v>43</v>
      </c>
      <c r="Q3" s="58">
        <v>73</v>
      </c>
      <c r="R3" s="58">
        <v>3</v>
      </c>
      <c r="S3" s="24">
        <v>88</v>
      </c>
      <c r="T3" s="24">
        <v>93</v>
      </c>
      <c r="U3" s="24">
        <v>181</v>
      </c>
      <c r="V3" s="24">
        <v>8</v>
      </c>
      <c r="W3" s="58">
        <v>58</v>
      </c>
      <c r="X3" s="58">
        <v>47</v>
      </c>
      <c r="Y3" s="58">
        <v>105</v>
      </c>
      <c r="Z3" s="58">
        <v>3</v>
      </c>
      <c r="AA3" s="58">
        <v>35</v>
      </c>
      <c r="AB3" s="58">
        <v>49</v>
      </c>
      <c r="AC3" s="58">
        <v>84</v>
      </c>
      <c r="AD3" s="58">
        <v>3</v>
      </c>
      <c r="AE3" s="58">
        <v>48</v>
      </c>
      <c r="AF3" s="58">
        <v>53</v>
      </c>
      <c r="AG3" s="58">
        <v>101</v>
      </c>
      <c r="AH3" s="58">
        <v>3</v>
      </c>
      <c r="AI3" s="58">
        <v>48</v>
      </c>
      <c r="AJ3" s="58">
        <v>45</v>
      </c>
      <c r="AK3" s="58">
        <v>93</v>
      </c>
      <c r="AL3" s="58">
        <v>3</v>
      </c>
      <c r="AM3" s="58">
        <v>40</v>
      </c>
      <c r="AN3" s="58">
        <v>55</v>
      </c>
      <c r="AO3" s="58">
        <v>95</v>
      </c>
      <c r="AP3" s="58">
        <v>3</v>
      </c>
      <c r="AQ3" s="58">
        <v>53</v>
      </c>
      <c r="AR3" s="58">
        <v>47</v>
      </c>
      <c r="AS3" s="58">
        <v>100</v>
      </c>
      <c r="AT3" s="58">
        <v>3</v>
      </c>
      <c r="AU3" s="26">
        <v>282</v>
      </c>
      <c r="AV3" s="26">
        <v>296</v>
      </c>
      <c r="AW3" s="26">
        <v>578</v>
      </c>
      <c r="AX3" s="26">
        <v>18</v>
      </c>
      <c r="AY3" s="58">
        <v>59</v>
      </c>
      <c r="AZ3" s="58">
        <v>26</v>
      </c>
      <c r="BA3" s="58">
        <v>85</v>
      </c>
      <c r="BB3" s="58">
        <v>3</v>
      </c>
      <c r="BC3" s="58">
        <v>40</v>
      </c>
      <c r="BD3" s="58">
        <v>41</v>
      </c>
      <c r="BE3" s="58">
        <v>81</v>
      </c>
      <c r="BF3" s="58">
        <v>3</v>
      </c>
      <c r="BG3" s="58">
        <v>25</v>
      </c>
      <c r="BH3" s="58">
        <v>25</v>
      </c>
      <c r="BI3" s="58">
        <v>50</v>
      </c>
      <c r="BJ3" s="58">
        <v>3</v>
      </c>
      <c r="BK3" s="28">
        <v>124</v>
      </c>
      <c r="BL3" s="28">
        <v>92</v>
      </c>
      <c r="BM3" s="28">
        <v>216</v>
      </c>
      <c r="BN3" s="28">
        <v>9</v>
      </c>
      <c r="BO3" s="58">
        <v>27</v>
      </c>
      <c r="BP3" s="58">
        <v>10</v>
      </c>
      <c r="BQ3" s="58">
        <v>37</v>
      </c>
      <c r="BR3" s="58">
        <v>2</v>
      </c>
      <c r="BS3" s="58">
        <v>12</v>
      </c>
      <c r="BT3" s="58">
        <v>21</v>
      </c>
      <c r="BU3" s="58">
        <v>33</v>
      </c>
      <c r="BV3" s="58">
        <v>2</v>
      </c>
      <c r="BW3" s="58">
        <v>18</v>
      </c>
      <c r="BX3" s="58">
        <v>17</v>
      </c>
      <c r="BY3" s="58">
        <v>35</v>
      </c>
      <c r="BZ3" s="58">
        <v>2</v>
      </c>
      <c r="CA3" s="30">
        <v>57</v>
      </c>
      <c r="CB3" s="30">
        <v>48</v>
      </c>
      <c r="CC3" s="30">
        <v>105</v>
      </c>
      <c r="CD3" s="30">
        <v>6</v>
      </c>
      <c r="CE3" s="31">
        <v>551</v>
      </c>
      <c r="CF3" s="31">
        <v>529</v>
      </c>
      <c r="CG3" s="31">
        <v>1080</v>
      </c>
      <c r="CH3" s="31">
        <v>41</v>
      </c>
    </row>
    <row r="4" spans="1:86" ht="21">
      <c r="A4" s="21">
        <v>2</v>
      </c>
      <c r="B4" s="23">
        <v>77020035</v>
      </c>
      <c r="C4" s="25">
        <v>280138</v>
      </c>
      <c r="D4" s="25">
        <v>1077280138</v>
      </c>
      <c r="E4" s="21" t="s">
        <v>168</v>
      </c>
      <c r="F4" s="21" t="s">
        <v>104</v>
      </c>
      <c r="G4" s="29">
        <v>12</v>
      </c>
      <c r="H4" s="29">
        <v>18</v>
      </c>
      <c r="I4" s="29">
        <v>30</v>
      </c>
      <c r="J4" s="29">
        <v>1</v>
      </c>
      <c r="K4" s="29">
        <v>30</v>
      </c>
      <c r="L4" s="29">
        <v>26</v>
      </c>
      <c r="M4" s="29">
        <v>56</v>
      </c>
      <c r="N4" s="29">
        <v>2</v>
      </c>
      <c r="O4" s="29">
        <v>35</v>
      </c>
      <c r="P4" s="29">
        <v>40</v>
      </c>
      <c r="Q4" s="29">
        <v>75</v>
      </c>
      <c r="R4" s="29">
        <v>2</v>
      </c>
      <c r="S4" s="24">
        <v>77</v>
      </c>
      <c r="T4" s="24">
        <v>84</v>
      </c>
      <c r="U4" s="24">
        <v>161</v>
      </c>
      <c r="V4" s="24">
        <v>5</v>
      </c>
      <c r="W4" s="29">
        <v>52</v>
      </c>
      <c r="X4" s="29">
        <v>43</v>
      </c>
      <c r="Y4" s="29">
        <v>95</v>
      </c>
      <c r="Z4" s="29">
        <v>3</v>
      </c>
      <c r="AA4" s="29">
        <v>54</v>
      </c>
      <c r="AB4" s="29">
        <v>50</v>
      </c>
      <c r="AC4" s="29">
        <v>104</v>
      </c>
      <c r="AD4" s="29">
        <v>3</v>
      </c>
      <c r="AE4" s="29">
        <v>44</v>
      </c>
      <c r="AF4" s="29">
        <v>42</v>
      </c>
      <c r="AG4" s="29">
        <v>86</v>
      </c>
      <c r="AH4" s="29">
        <v>3</v>
      </c>
      <c r="AI4" s="29">
        <v>48</v>
      </c>
      <c r="AJ4" s="29">
        <v>58</v>
      </c>
      <c r="AK4" s="29">
        <v>106</v>
      </c>
      <c r="AL4" s="29">
        <v>3</v>
      </c>
      <c r="AM4" s="29">
        <v>49</v>
      </c>
      <c r="AN4" s="29">
        <v>48</v>
      </c>
      <c r="AO4" s="29">
        <v>97</v>
      </c>
      <c r="AP4" s="29">
        <v>3</v>
      </c>
      <c r="AQ4" s="29">
        <v>43</v>
      </c>
      <c r="AR4" s="29">
        <v>31</v>
      </c>
      <c r="AS4" s="29">
        <v>74</v>
      </c>
      <c r="AT4" s="29">
        <v>2</v>
      </c>
      <c r="AU4" s="26">
        <v>290</v>
      </c>
      <c r="AV4" s="26">
        <v>272</v>
      </c>
      <c r="AW4" s="26">
        <v>562</v>
      </c>
      <c r="AX4" s="26">
        <v>17</v>
      </c>
      <c r="AY4" s="29">
        <v>0</v>
      </c>
      <c r="AZ4" s="29">
        <v>0</v>
      </c>
      <c r="BA4" s="29">
        <v>0</v>
      </c>
      <c r="BB4" s="29">
        <v>0</v>
      </c>
      <c r="BC4" s="29">
        <v>0</v>
      </c>
      <c r="BD4" s="29">
        <v>0</v>
      </c>
      <c r="BE4" s="29">
        <v>0</v>
      </c>
      <c r="BF4" s="29">
        <v>0</v>
      </c>
      <c r="BG4" s="29">
        <v>0</v>
      </c>
      <c r="BH4" s="29">
        <v>0</v>
      </c>
      <c r="BI4" s="29">
        <v>0</v>
      </c>
      <c r="BJ4" s="29">
        <v>0</v>
      </c>
      <c r="BK4" s="28">
        <v>0</v>
      </c>
      <c r="BL4" s="28">
        <v>0</v>
      </c>
      <c r="BM4" s="28">
        <v>0</v>
      </c>
      <c r="BN4" s="28">
        <v>0</v>
      </c>
      <c r="BO4" s="29">
        <v>0</v>
      </c>
      <c r="BP4" s="29">
        <v>0</v>
      </c>
      <c r="BQ4" s="29">
        <v>0</v>
      </c>
      <c r="BR4" s="29">
        <v>0</v>
      </c>
      <c r="BS4" s="29">
        <v>0</v>
      </c>
      <c r="BT4" s="29">
        <v>0</v>
      </c>
      <c r="BU4" s="29">
        <v>0</v>
      </c>
      <c r="BV4" s="29">
        <v>0</v>
      </c>
      <c r="BW4" s="29">
        <v>0</v>
      </c>
      <c r="BX4" s="29">
        <v>0</v>
      </c>
      <c r="BY4" s="29">
        <v>0</v>
      </c>
      <c r="BZ4" s="29">
        <v>0</v>
      </c>
      <c r="CA4" s="30">
        <v>0</v>
      </c>
      <c r="CB4" s="30">
        <v>0</v>
      </c>
      <c r="CC4" s="30">
        <v>0</v>
      </c>
      <c r="CD4" s="30">
        <v>0</v>
      </c>
      <c r="CE4" s="31">
        <v>367</v>
      </c>
      <c r="CF4" s="31">
        <v>356</v>
      </c>
      <c r="CG4" s="31">
        <v>723</v>
      </c>
      <c r="CH4" s="31">
        <v>22</v>
      </c>
    </row>
    <row r="5" spans="1:86" ht="21">
      <c r="A5" s="55">
        <v>3</v>
      </c>
      <c r="B5" s="56">
        <v>77020062</v>
      </c>
      <c r="C5" s="57">
        <v>280174</v>
      </c>
      <c r="D5" s="57">
        <v>1077280174</v>
      </c>
      <c r="E5" s="55" t="s">
        <v>120</v>
      </c>
      <c r="F5" s="55" t="s">
        <v>110</v>
      </c>
      <c r="G5" s="58">
        <v>0</v>
      </c>
      <c r="H5" s="58">
        <v>0</v>
      </c>
      <c r="I5" s="58">
        <v>0</v>
      </c>
      <c r="J5" s="58">
        <v>0</v>
      </c>
      <c r="K5" s="58">
        <v>31</v>
      </c>
      <c r="L5" s="58">
        <v>31</v>
      </c>
      <c r="M5" s="58">
        <v>62</v>
      </c>
      <c r="N5" s="58">
        <v>2</v>
      </c>
      <c r="O5" s="58">
        <v>27</v>
      </c>
      <c r="P5" s="58">
        <v>27</v>
      </c>
      <c r="Q5" s="58">
        <v>54</v>
      </c>
      <c r="R5" s="58">
        <v>2</v>
      </c>
      <c r="S5" s="24">
        <v>58</v>
      </c>
      <c r="T5" s="24">
        <v>58</v>
      </c>
      <c r="U5" s="24">
        <v>116</v>
      </c>
      <c r="V5" s="24">
        <v>4</v>
      </c>
      <c r="W5" s="58">
        <v>35</v>
      </c>
      <c r="X5" s="58">
        <v>29</v>
      </c>
      <c r="Y5" s="58">
        <v>64</v>
      </c>
      <c r="Z5" s="58">
        <v>2</v>
      </c>
      <c r="AA5" s="58">
        <v>16</v>
      </c>
      <c r="AB5" s="58">
        <v>25</v>
      </c>
      <c r="AC5" s="58">
        <v>41</v>
      </c>
      <c r="AD5" s="58">
        <v>1</v>
      </c>
      <c r="AE5" s="58">
        <v>31</v>
      </c>
      <c r="AF5" s="58">
        <v>37</v>
      </c>
      <c r="AG5" s="58">
        <v>68</v>
      </c>
      <c r="AH5" s="58">
        <v>2</v>
      </c>
      <c r="AI5" s="58">
        <v>35</v>
      </c>
      <c r="AJ5" s="58">
        <v>31</v>
      </c>
      <c r="AK5" s="58">
        <v>66</v>
      </c>
      <c r="AL5" s="58">
        <v>2</v>
      </c>
      <c r="AM5" s="58">
        <v>20</v>
      </c>
      <c r="AN5" s="58">
        <v>29</v>
      </c>
      <c r="AO5" s="58">
        <v>49</v>
      </c>
      <c r="AP5" s="58">
        <v>1</v>
      </c>
      <c r="AQ5" s="58">
        <v>19</v>
      </c>
      <c r="AR5" s="58">
        <v>29</v>
      </c>
      <c r="AS5" s="58">
        <v>48</v>
      </c>
      <c r="AT5" s="58">
        <v>2</v>
      </c>
      <c r="AU5" s="26">
        <v>156</v>
      </c>
      <c r="AV5" s="26">
        <v>180</v>
      </c>
      <c r="AW5" s="26">
        <v>336</v>
      </c>
      <c r="AX5" s="26">
        <v>10</v>
      </c>
      <c r="AY5" s="58">
        <v>41</v>
      </c>
      <c r="AZ5" s="58">
        <v>23</v>
      </c>
      <c r="BA5" s="58">
        <v>64</v>
      </c>
      <c r="BB5" s="58">
        <v>2</v>
      </c>
      <c r="BC5" s="58">
        <v>20</v>
      </c>
      <c r="BD5" s="58">
        <v>25</v>
      </c>
      <c r="BE5" s="58">
        <v>45</v>
      </c>
      <c r="BF5" s="58">
        <v>1</v>
      </c>
      <c r="BG5" s="58">
        <v>12</v>
      </c>
      <c r="BH5" s="58">
        <v>15</v>
      </c>
      <c r="BI5" s="58">
        <v>27</v>
      </c>
      <c r="BJ5" s="58">
        <v>1</v>
      </c>
      <c r="BK5" s="28">
        <v>73</v>
      </c>
      <c r="BL5" s="28">
        <v>63</v>
      </c>
      <c r="BM5" s="28">
        <v>136</v>
      </c>
      <c r="BN5" s="28">
        <v>4</v>
      </c>
      <c r="BO5" s="58">
        <v>0</v>
      </c>
      <c r="BP5" s="58">
        <v>0</v>
      </c>
      <c r="BQ5" s="58">
        <v>0</v>
      </c>
      <c r="BR5" s="58">
        <v>0</v>
      </c>
      <c r="BS5" s="58">
        <v>0</v>
      </c>
      <c r="BT5" s="58">
        <v>0</v>
      </c>
      <c r="BU5" s="58">
        <v>0</v>
      </c>
      <c r="BV5" s="58">
        <v>0</v>
      </c>
      <c r="BW5" s="58">
        <v>0</v>
      </c>
      <c r="BX5" s="58">
        <v>0</v>
      </c>
      <c r="BY5" s="58">
        <v>0</v>
      </c>
      <c r="BZ5" s="58">
        <v>0</v>
      </c>
      <c r="CA5" s="30">
        <v>0</v>
      </c>
      <c r="CB5" s="30">
        <v>0</v>
      </c>
      <c r="CC5" s="30">
        <v>0</v>
      </c>
      <c r="CD5" s="30">
        <v>0</v>
      </c>
      <c r="CE5" s="31">
        <v>287</v>
      </c>
      <c r="CF5" s="31">
        <v>301</v>
      </c>
      <c r="CG5" s="31">
        <v>588</v>
      </c>
      <c r="CH5" s="31">
        <v>18</v>
      </c>
    </row>
    <row r="6" spans="1:86" ht="21">
      <c r="A6" s="21">
        <v>4</v>
      </c>
      <c r="B6" s="23">
        <v>77020067</v>
      </c>
      <c r="C6" s="25">
        <v>280178</v>
      </c>
      <c r="D6" s="25">
        <v>1077280178</v>
      </c>
      <c r="E6" s="21" t="s">
        <v>122</v>
      </c>
      <c r="F6" s="21" t="s">
        <v>110</v>
      </c>
      <c r="G6" s="36">
        <v>0</v>
      </c>
      <c r="H6" s="36">
        <v>0</v>
      </c>
      <c r="I6" s="36">
        <v>0</v>
      </c>
      <c r="J6" s="36">
        <v>0</v>
      </c>
      <c r="K6" s="36">
        <v>30</v>
      </c>
      <c r="L6" s="36">
        <v>23</v>
      </c>
      <c r="M6" s="36">
        <v>53</v>
      </c>
      <c r="N6" s="36">
        <v>2</v>
      </c>
      <c r="O6" s="36">
        <v>30</v>
      </c>
      <c r="P6" s="36">
        <v>24</v>
      </c>
      <c r="Q6" s="36">
        <v>54</v>
      </c>
      <c r="R6" s="36">
        <v>2</v>
      </c>
      <c r="S6" s="37">
        <v>60</v>
      </c>
      <c r="T6" s="37">
        <v>47</v>
      </c>
      <c r="U6" s="37">
        <v>107</v>
      </c>
      <c r="V6" s="37">
        <v>4</v>
      </c>
      <c r="W6" s="36">
        <v>26</v>
      </c>
      <c r="X6" s="36">
        <v>26</v>
      </c>
      <c r="Y6" s="36">
        <v>52</v>
      </c>
      <c r="Z6" s="36">
        <v>2</v>
      </c>
      <c r="AA6" s="36">
        <v>15</v>
      </c>
      <c r="AB6" s="36">
        <v>15</v>
      </c>
      <c r="AC6" s="36">
        <v>30</v>
      </c>
      <c r="AD6" s="36">
        <v>1</v>
      </c>
      <c r="AE6" s="36">
        <v>30</v>
      </c>
      <c r="AF6" s="36">
        <v>26</v>
      </c>
      <c r="AG6" s="36">
        <v>56</v>
      </c>
      <c r="AH6" s="36">
        <v>2</v>
      </c>
      <c r="AI6" s="36">
        <v>20</v>
      </c>
      <c r="AJ6" s="36">
        <v>17</v>
      </c>
      <c r="AK6" s="36">
        <v>37</v>
      </c>
      <c r="AL6" s="36">
        <v>1</v>
      </c>
      <c r="AM6" s="36">
        <v>24</v>
      </c>
      <c r="AN6" s="36">
        <v>19</v>
      </c>
      <c r="AO6" s="36">
        <v>43</v>
      </c>
      <c r="AP6" s="36">
        <v>2</v>
      </c>
      <c r="AQ6" s="36">
        <v>25</v>
      </c>
      <c r="AR6" s="36">
        <v>21</v>
      </c>
      <c r="AS6" s="36">
        <v>46</v>
      </c>
      <c r="AT6" s="36">
        <v>2</v>
      </c>
      <c r="AU6" s="38">
        <v>140</v>
      </c>
      <c r="AV6" s="38">
        <v>124</v>
      </c>
      <c r="AW6" s="38">
        <v>264</v>
      </c>
      <c r="AX6" s="38">
        <v>10</v>
      </c>
      <c r="AY6" s="36">
        <v>45</v>
      </c>
      <c r="AZ6" s="36">
        <v>22</v>
      </c>
      <c r="BA6" s="36">
        <v>67</v>
      </c>
      <c r="BB6" s="36">
        <v>2</v>
      </c>
      <c r="BC6" s="36">
        <v>19</v>
      </c>
      <c r="BD6" s="36">
        <v>30</v>
      </c>
      <c r="BE6" s="36">
        <v>49</v>
      </c>
      <c r="BF6" s="36">
        <v>2</v>
      </c>
      <c r="BG6" s="36">
        <v>14</v>
      </c>
      <c r="BH6" s="36">
        <v>19</v>
      </c>
      <c r="BI6" s="36">
        <v>33</v>
      </c>
      <c r="BJ6" s="36">
        <v>1</v>
      </c>
      <c r="BK6" s="39">
        <v>78</v>
      </c>
      <c r="BL6" s="39">
        <v>71</v>
      </c>
      <c r="BM6" s="39">
        <v>149</v>
      </c>
      <c r="BN6" s="39">
        <v>5</v>
      </c>
      <c r="BO6" s="36">
        <v>0</v>
      </c>
      <c r="BP6" s="36">
        <v>0</v>
      </c>
      <c r="BQ6" s="36">
        <v>0</v>
      </c>
      <c r="BR6" s="36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40">
        <v>0</v>
      </c>
      <c r="CB6" s="40">
        <v>0</v>
      </c>
      <c r="CC6" s="40">
        <v>0</v>
      </c>
      <c r="CD6" s="40">
        <v>0</v>
      </c>
      <c r="CE6" s="41">
        <v>278</v>
      </c>
      <c r="CF6" s="41">
        <v>242</v>
      </c>
      <c r="CG6" s="41">
        <v>520</v>
      </c>
      <c r="CH6" s="41">
        <v>19</v>
      </c>
    </row>
    <row r="7" spans="1:86" ht="21">
      <c r="A7" s="72" t="s">
        <v>149</v>
      </c>
      <c r="B7" s="70"/>
      <c r="C7" s="70"/>
      <c r="D7" s="70"/>
      <c r="E7" s="70"/>
      <c r="F7" s="73"/>
      <c r="G7" s="42">
        <f t="shared" ref="G7:CH7" si="0">SUM(G3:G6)</f>
        <v>27</v>
      </c>
      <c r="H7" s="42">
        <f t="shared" si="0"/>
        <v>39</v>
      </c>
      <c r="I7" s="42">
        <f t="shared" si="0"/>
        <v>66</v>
      </c>
      <c r="J7" s="42">
        <f t="shared" si="0"/>
        <v>3</v>
      </c>
      <c r="K7" s="42">
        <f t="shared" si="0"/>
        <v>134</v>
      </c>
      <c r="L7" s="42">
        <f t="shared" si="0"/>
        <v>109</v>
      </c>
      <c r="M7" s="42">
        <f t="shared" si="0"/>
        <v>243</v>
      </c>
      <c r="N7" s="42">
        <f t="shared" si="0"/>
        <v>9</v>
      </c>
      <c r="O7" s="42">
        <f t="shared" si="0"/>
        <v>122</v>
      </c>
      <c r="P7" s="42">
        <f t="shared" si="0"/>
        <v>134</v>
      </c>
      <c r="Q7" s="42">
        <f t="shared" si="0"/>
        <v>256</v>
      </c>
      <c r="R7" s="42">
        <f t="shared" si="0"/>
        <v>9</v>
      </c>
      <c r="S7" s="42">
        <f t="shared" si="0"/>
        <v>283</v>
      </c>
      <c r="T7" s="42">
        <f t="shared" si="0"/>
        <v>282</v>
      </c>
      <c r="U7" s="42">
        <f t="shared" si="0"/>
        <v>565</v>
      </c>
      <c r="V7" s="42">
        <f t="shared" si="0"/>
        <v>21</v>
      </c>
      <c r="W7" s="42">
        <f t="shared" si="0"/>
        <v>171</v>
      </c>
      <c r="X7" s="42">
        <f t="shared" si="0"/>
        <v>145</v>
      </c>
      <c r="Y7" s="42">
        <f t="shared" si="0"/>
        <v>316</v>
      </c>
      <c r="Z7" s="42">
        <f t="shared" si="0"/>
        <v>10</v>
      </c>
      <c r="AA7" s="42">
        <f t="shared" si="0"/>
        <v>120</v>
      </c>
      <c r="AB7" s="42">
        <f t="shared" si="0"/>
        <v>139</v>
      </c>
      <c r="AC7" s="42">
        <f t="shared" si="0"/>
        <v>259</v>
      </c>
      <c r="AD7" s="42">
        <f t="shared" si="0"/>
        <v>8</v>
      </c>
      <c r="AE7" s="42">
        <f t="shared" si="0"/>
        <v>153</v>
      </c>
      <c r="AF7" s="42">
        <f t="shared" si="0"/>
        <v>158</v>
      </c>
      <c r="AG7" s="42">
        <f t="shared" si="0"/>
        <v>311</v>
      </c>
      <c r="AH7" s="42">
        <f t="shared" si="0"/>
        <v>10</v>
      </c>
      <c r="AI7" s="42">
        <f t="shared" si="0"/>
        <v>151</v>
      </c>
      <c r="AJ7" s="42">
        <f t="shared" si="0"/>
        <v>151</v>
      </c>
      <c r="AK7" s="42">
        <f t="shared" si="0"/>
        <v>302</v>
      </c>
      <c r="AL7" s="42">
        <f t="shared" si="0"/>
        <v>9</v>
      </c>
      <c r="AM7" s="42">
        <f t="shared" si="0"/>
        <v>133</v>
      </c>
      <c r="AN7" s="42">
        <f t="shared" si="0"/>
        <v>151</v>
      </c>
      <c r="AO7" s="42">
        <f t="shared" si="0"/>
        <v>284</v>
      </c>
      <c r="AP7" s="42">
        <f t="shared" si="0"/>
        <v>9</v>
      </c>
      <c r="AQ7" s="42">
        <f t="shared" si="0"/>
        <v>140</v>
      </c>
      <c r="AR7" s="42">
        <f t="shared" si="0"/>
        <v>128</v>
      </c>
      <c r="AS7" s="42">
        <f t="shared" si="0"/>
        <v>268</v>
      </c>
      <c r="AT7" s="42">
        <f t="shared" si="0"/>
        <v>9</v>
      </c>
      <c r="AU7" s="42">
        <f t="shared" si="0"/>
        <v>868</v>
      </c>
      <c r="AV7" s="42">
        <f t="shared" si="0"/>
        <v>872</v>
      </c>
      <c r="AW7" s="42">
        <f t="shared" si="0"/>
        <v>1740</v>
      </c>
      <c r="AX7" s="42">
        <f t="shared" si="0"/>
        <v>55</v>
      </c>
      <c r="AY7" s="42">
        <f t="shared" si="0"/>
        <v>145</v>
      </c>
      <c r="AZ7" s="42">
        <f t="shared" si="0"/>
        <v>71</v>
      </c>
      <c r="BA7" s="42">
        <f t="shared" si="0"/>
        <v>216</v>
      </c>
      <c r="BB7" s="42">
        <f t="shared" si="0"/>
        <v>7</v>
      </c>
      <c r="BC7" s="42">
        <f t="shared" si="0"/>
        <v>79</v>
      </c>
      <c r="BD7" s="42">
        <f t="shared" si="0"/>
        <v>96</v>
      </c>
      <c r="BE7" s="42">
        <f t="shared" si="0"/>
        <v>175</v>
      </c>
      <c r="BF7" s="42">
        <f t="shared" si="0"/>
        <v>6</v>
      </c>
      <c r="BG7" s="42">
        <f t="shared" si="0"/>
        <v>51</v>
      </c>
      <c r="BH7" s="42">
        <f t="shared" si="0"/>
        <v>59</v>
      </c>
      <c r="BI7" s="42">
        <f t="shared" si="0"/>
        <v>110</v>
      </c>
      <c r="BJ7" s="42">
        <f t="shared" si="0"/>
        <v>5</v>
      </c>
      <c r="BK7" s="42">
        <f t="shared" si="0"/>
        <v>275</v>
      </c>
      <c r="BL7" s="42">
        <f t="shared" si="0"/>
        <v>226</v>
      </c>
      <c r="BM7" s="42">
        <f t="shared" si="0"/>
        <v>501</v>
      </c>
      <c r="BN7" s="42">
        <f t="shared" si="0"/>
        <v>18</v>
      </c>
      <c r="BO7" s="42">
        <f t="shared" si="0"/>
        <v>27</v>
      </c>
      <c r="BP7" s="42">
        <f t="shared" si="0"/>
        <v>10</v>
      </c>
      <c r="BQ7" s="42">
        <f t="shared" si="0"/>
        <v>37</v>
      </c>
      <c r="BR7" s="42">
        <f t="shared" si="0"/>
        <v>2</v>
      </c>
      <c r="BS7" s="42">
        <f t="shared" si="0"/>
        <v>12</v>
      </c>
      <c r="BT7" s="42">
        <f t="shared" si="0"/>
        <v>21</v>
      </c>
      <c r="BU7" s="42">
        <f t="shared" si="0"/>
        <v>33</v>
      </c>
      <c r="BV7" s="42">
        <f t="shared" si="0"/>
        <v>2</v>
      </c>
      <c r="BW7" s="42">
        <f t="shared" si="0"/>
        <v>18</v>
      </c>
      <c r="BX7" s="42">
        <f t="shared" si="0"/>
        <v>17</v>
      </c>
      <c r="BY7" s="42">
        <f t="shared" si="0"/>
        <v>35</v>
      </c>
      <c r="BZ7" s="42">
        <f t="shared" si="0"/>
        <v>2</v>
      </c>
      <c r="CA7" s="42">
        <f t="shared" si="0"/>
        <v>57</v>
      </c>
      <c r="CB7" s="42">
        <f t="shared" si="0"/>
        <v>48</v>
      </c>
      <c r="CC7" s="42">
        <f t="shared" si="0"/>
        <v>105</v>
      </c>
      <c r="CD7" s="42">
        <f t="shared" si="0"/>
        <v>6</v>
      </c>
      <c r="CE7" s="42">
        <f t="shared" si="0"/>
        <v>1483</v>
      </c>
      <c r="CF7" s="42">
        <f t="shared" si="0"/>
        <v>1428</v>
      </c>
      <c r="CG7" s="42">
        <f t="shared" si="0"/>
        <v>2911</v>
      </c>
      <c r="CH7" s="42">
        <f t="shared" si="0"/>
        <v>100</v>
      </c>
    </row>
    <row r="8" spans="1:86" ht="12.75" customHeight="1"/>
    <row r="9" spans="1:86" ht="12.75" customHeight="1"/>
    <row r="10" spans="1:86" ht="12.75" customHeight="1"/>
    <row r="11" spans="1:86" ht="12.75" customHeight="1"/>
    <row r="12" spans="1:86" ht="12.75" customHeight="1"/>
    <row r="13" spans="1:86" ht="12.75" customHeight="1">
      <c r="M13" s="59"/>
    </row>
    <row r="14" spans="1:86" ht="12.75" customHeight="1"/>
    <row r="15" spans="1:86" ht="12.75" customHeight="1"/>
    <row r="16" spans="1:86" ht="12.75" customHeight="1"/>
    <row r="17" ht="12.75" customHeight="1"/>
    <row r="18" ht="12.75" customHeight="1"/>
    <row r="19" ht="12.75" customHeight="1"/>
    <row r="20" ht="12.75" customHeight="1"/>
    <row r="21" ht="12.75" customHeight="1"/>
  </sheetData>
  <mergeCells count="1">
    <mergeCell ref="A7:F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จำนวนนักเรียนแยกชั้นเพศ10 พย 60</vt:lpstr>
      <vt:lpstr>โรงเรียนขยายโอกาส</vt:lpstr>
      <vt:lpstr>โรงเรียนขนาดเล็ก</vt:lpstr>
      <vt:lpstr>โรงเรียนขนาดกลาง</vt:lpstr>
      <vt:lpstr>โรงเรียนขนาดใหญ่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Plan3</dc:creator>
  <cp:lastModifiedBy>Plan3</cp:lastModifiedBy>
  <dcterms:created xsi:type="dcterms:W3CDTF">2018-06-18T07:18:41Z</dcterms:created>
  <dcterms:modified xsi:type="dcterms:W3CDTF">2018-06-18T07:19:17Z</dcterms:modified>
</cp:coreProperties>
</file>